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م جانفي" sheetId="4" r:id="rId1"/>
  </sheets>
  <externalReferences>
    <externalReference r:id="rId2"/>
  </externalReferences>
  <definedNames>
    <definedName name="كشف">'[1]ط 2'!$E$8:$BR$67</definedName>
  </definedNames>
  <calcPr calcId="144525"/>
</workbook>
</file>

<file path=xl/calcChain.xml><?xml version="1.0" encoding="utf-8"?>
<calcChain xmlns="http://schemas.openxmlformats.org/spreadsheetml/2006/main">
  <c r="E68" i="4" l="1"/>
  <c r="B68" i="4"/>
  <c r="E67" i="4"/>
  <c r="B67" i="4"/>
  <c r="H67" i="4" s="1"/>
  <c r="E66" i="4"/>
  <c r="B66" i="4"/>
  <c r="H66" i="4" s="1"/>
  <c r="E65" i="4"/>
  <c r="B65" i="4"/>
  <c r="H65" i="4" s="1"/>
  <c r="E64" i="4"/>
  <c r="B64" i="4"/>
  <c r="H64" i="4" s="1"/>
  <c r="E63" i="4"/>
  <c r="B63" i="4"/>
  <c r="H63" i="4" s="1"/>
  <c r="E62" i="4"/>
  <c r="B62" i="4"/>
  <c r="H62" i="4" s="1"/>
  <c r="E61" i="4"/>
  <c r="B61" i="4"/>
  <c r="H61" i="4" s="1"/>
  <c r="E60" i="4"/>
  <c r="B60" i="4"/>
  <c r="H60" i="4" s="1"/>
  <c r="E59" i="4"/>
  <c r="B59" i="4"/>
  <c r="H59" i="4" s="1"/>
  <c r="E58" i="4"/>
  <c r="B58" i="4"/>
  <c r="H58" i="4" s="1"/>
  <c r="E57" i="4"/>
  <c r="B57" i="4"/>
  <c r="H57" i="4" s="1"/>
  <c r="E56" i="4"/>
  <c r="B56" i="4"/>
  <c r="H56" i="4" s="1"/>
  <c r="E55" i="4"/>
  <c r="B55" i="4"/>
  <c r="H55" i="4" s="1"/>
  <c r="E54" i="4"/>
  <c r="B54" i="4"/>
  <c r="H54" i="4" s="1"/>
  <c r="E53" i="4"/>
  <c r="B53" i="4"/>
  <c r="H53" i="4" s="1"/>
  <c r="E52" i="4"/>
  <c r="B52" i="4"/>
  <c r="H52" i="4" s="1"/>
  <c r="E51" i="4"/>
  <c r="B51" i="4"/>
  <c r="H51" i="4" s="1"/>
  <c r="E50" i="4"/>
  <c r="B50" i="4"/>
  <c r="H50" i="4" s="1"/>
  <c r="E49" i="4"/>
  <c r="B49" i="4"/>
  <c r="H49" i="4" s="1"/>
  <c r="E48" i="4"/>
  <c r="B48" i="4"/>
  <c r="H48" i="4" s="1"/>
  <c r="E47" i="4"/>
  <c r="B47" i="4"/>
  <c r="H47" i="4" s="1"/>
  <c r="E46" i="4"/>
  <c r="B46" i="4"/>
  <c r="H46" i="4" s="1"/>
  <c r="E45" i="4"/>
  <c r="B45" i="4"/>
  <c r="H45" i="4" s="1"/>
  <c r="E44" i="4"/>
  <c r="B44" i="4"/>
  <c r="H44" i="4" s="1"/>
  <c r="I53" i="4" l="1"/>
  <c r="J53" i="4" s="1"/>
  <c r="I57" i="4"/>
  <c r="J57" i="4" s="1"/>
  <c r="I61" i="4"/>
  <c r="J61" i="4" s="1"/>
  <c r="I65" i="4"/>
  <c r="J65" i="4" s="1"/>
  <c r="I51" i="4"/>
  <c r="J51" i="4" s="1"/>
  <c r="I55" i="4"/>
  <c r="J55" i="4" s="1"/>
  <c r="I59" i="4"/>
  <c r="J59" i="4" s="1"/>
  <c r="I63" i="4"/>
  <c r="J63" i="4" s="1"/>
  <c r="I67" i="4"/>
  <c r="J67" i="4" s="1"/>
  <c r="G44" i="4"/>
  <c r="G46" i="4"/>
  <c r="G48" i="4"/>
  <c r="G50" i="4"/>
  <c r="G52" i="4"/>
  <c r="G54" i="4"/>
  <c r="G56" i="4"/>
  <c r="G58" i="4"/>
  <c r="G60" i="4"/>
  <c r="G62" i="4"/>
  <c r="G64" i="4"/>
  <c r="G66" i="4"/>
  <c r="G45" i="4"/>
  <c r="G47" i="4"/>
  <c r="G49" i="4"/>
  <c r="I50" i="4"/>
  <c r="J50" i="4" s="1"/>
  <c r="G51" i="4"/>
  <c r="I52" i="4"/>
  <c r="J52" i="4" s="1"/>
  <c r="G53" i="4"/>
  <c r="I54" i="4"/>
  <c r="J54" i="4" s="1"/>
  <c r="G55" i="4"/>
  <c r="I56" i="4"/>
  <c r="J56" i="4" s="1"/>
  <c r="G57" i="4"/>
  <c r="I58" i="4"/>
  <c r="J58" i="4" s="1"/>
  <c r="G59" i="4"/>
  <c r="I60" i="4"/>
  <c r="J60" i="4" s="1"/>
  <c r="G61" i="4"/>
  <c r="I62" i="4"/>
  <c r="J62" i="4" s="1"/>
  <c r="G63" i="4"/>
  <c r="I64" i="4"/>
  <c r="J64" i="4" s="1"/>
  <c r="G65" i="4"/>
  <c r="I66" i="4"/>
  <c r="J66" i="4" s="1"/>
  <c r="G67" i="4"/>
  <c r="F44" i="4"/>
  <c r="I44" i="4" s="1"/>
  <c r="F45" i="4"/>
  <c r="I45" i="4" s="1"/>
  <c r="J45" i="4" s="1"/>
  <c r="F46" i="4"/>
  <c r="I46" i="4" s="1"/>
  <c r="J46" i="4" s="1"/>
  <c r="F47" i="4"/>
  <c r="I47" i="4" s="1"/>
  <c r="J47" i="4" s="1"/>
  <c r="F48" i="4"/>
  <c r="I48" i="4" s="1"/>
  <c r="J48" i="4" s="1"/>
  <c r="F49" i="4"/>
  <c r="I49" i="4" s="1"/>
  <c r="J49" i="4" s="1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H68" i="4"/>
  <c r="G68" i="4"/>
  <c r="I68" i="4"/>
  <c r="J68" i="4" s="1"/>
  <c r="Y5" i="4" l="1"/>
  <c r="U5" i="4"/>
  <c r="J44" i="4"/>
  <c r="AA5" i="4"/>
  <c r="W5" i="4"/>
  <c r="S5" i="4"/>
</calcChain>
</file>

<file path=xl/sharedStrings.xml><?xml version="1.0" encoding="utf-8"?>
<sst xmlns="http://schemas.openxmlformats.org/spreadsheetml/2006/main" count="68" uniqueCount="58">
  <si>
    <t>المعدل</t>
  </si>
  <si>
    <t>&gt;=4.50</t>
  </si>
  <si>
    <t>&lt;=4.99</t>
  </si>
  <si>
    <t>&gt;=4.00</t>
  </si>
  <si>
    <t>&lt;=4.49</t>
  </si>
  <si>
    <t>&gt;=3.50</t>
  </si>
  <si>
    <t>&lt;=3.99</t>
  </si>
  <si>
    <t>&gt;=3.00</t>
  </si>
  <si>
    <t>&lt;=3.49</t>
  </si>
  <si>
    <t>&lt;3.00</t>
  </si>
  <si>
    <t>الرقم</t>
  </si>
  <si>
    <t>اللّـقـب و الاسم</t>
  </si>
  <si>
    <t>م.ت .عربية</t>
  </si>
  <si>
    <t>اختبار</t>
  </si>
  <si>
    <t>م.ت.رياضيات</t>
  </si>
  <si>
    <t>الرياضيات</t>
  </si>
  <si>
    <t>الفرنسية</t>
  </si>
  <si>
    <t>الملاحظة</t>
  </si>
  <si>
    <t>بن مداني لمجد</t>
  </si>
  <si>
    <t>زناتي عمار طارق</t>
  </si>
  <si>
    <t>درام زكري أسامة</t>
  </si>
  <si>
    <t>بن سالم النعاس</t>
  </si>
  <si>
    <t>سعد بدر الدين</t>
  </si>
  <si>
    <t>سعد الحسين</t>
  </si>
  <si>
    <t>شاربي زين الدين مروان</t>
  </si>
  <si>
    <t>لهميسي أسامة</t>
  </si>
  <si>
    <t>صيلع حمزة</t>
  </si>
  <si>
    <t>سلماني علي</t>
  </si>
  <si>
    <t>قرارة فتحي</t>
  </si>
  <si>
    <t>طاوسي محمد ابراهيم</t>
  </si>
  <si>
    <t>سنقرة محمد</t>
  </si>
  <si>
    <t>طاوسي شيماء</t>
  </si>
  <si>
    <t>&gt;</t>
  </si>
  <si>
    <t>صباح خيرة</t>
  </si>
  <si>
    <t>طهلال صفية</t>
  </si>
  <si>
    <t>هواري مروة</t>
  </si>
  <si>
    <t>هادي مريم</t>
  </si>
  <si>
    <t>علاوة أمال</t>
  </si>
  <si>
    <t>قطاف سارة</t>
  </si>
  <si>
    <t>سنقرة أم السعد</t>
  </si>
  <si>
    <t>طاوسي نوال</t>
  </si>
  <si>
    <t>عرعار عيشة</t>
  </si>
  <si>
    <t>نوارة فطيمة</t>
  </si>
  <si>
    <t>قاسم نصيرة</t>
  </si>
  <si>
    <t>مداح سارة</t>
  </si>
  <si>
    <t>سنقرة رحمة</t>
  </si>
  <si>
    <t>زبير زكريا</t>
  </si>
  <si>
    <t xml:space="preserve">طاوسي ابراهيم حليل </t>
  </si>
  <si>
    <t>قرارة هشام</t>
  </si>
  <si>
    <t>هواري أسامة</t>
  </si>
  <si>
    <t>قاسمي البشير</t>
  </si>
  <si>
    <t>زريعة المبخوت</t>
  </si>
  <si>
    <t>عروي عبد الرحمان</t>
  </si>
  <si>
    <t>باب ســـالم</t>
  </si>
  <si>
    <t>قرميطي أحلام</t>
  </si>
  <si>
    <t>أحلام</t>
  </si>
  <si>
    <t>*</t>
  </si>
  <si>
    <t>إمضاء المدرس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</si>
</sst>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yyyy/mm/dd"/>
    <numFmt numFmtId="166" formatCode="00.00"/>
    <numFmt numFmtId="167" formatCode="00.00\-00.00"/>
  </numFmts>
  <fonts count="17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3"/>
      <name val="AF_Najed"/>
      <charset val="178"/>
    </font>
    <font>
      <sz val="10"/>
      <name val="Arial"/>
      <family val="2"/>
    </font>
    <font>
      <sz val="12"/>
      <name val="AF_Najed"/>
      <charset val="178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6"/>
      <name val="AF_Najed"/>
      <charset val="178"/>
    </font>
    <font>
      <b/>
      <sz val="10"/>
      <name val="Times New Roman"/>
      <family val="1"/>
    </font>
    <font>
      <b/>
      <sz val="10"/>
      <name val="Arial"/>
      <family val="2"/>
    </font>
    <font>
      <sz val="14"/>
      <name val="AF_Najed"/>
      <charset val="178"/>
    </font>
    <font>
      <b/>
      <sz val="12"/>
      <color indexed="30"/>
      <name val="Arial"/>
      <family val="2"/>
    </font>
    <font>
      <sz val="13"/>
      <name val="AL-Mohanad Bold"/>
      <charset val="178"/>
    </font>
    <font>
      <sz val="14"/>
      <name val="Arial"/>
      <family val="2"/>
    </font>
    <font>
      <b/>
      <sz val="13"/>
      <name val="Arial"/>
      <family val="2"/>
    </font>
    <font>
      <b/>
      <sz val="14"/>
      <color indexed="60"/>
      <name val="AF_Najed"/>
      <charset val="178"/>
    </font>
    <font>
      <b/>
      <sz val="13"/>
      <name val="AF_Najed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 applyFont="1" applyProtection="1">
      <protection locked="0" hidden="1"/>
    </xf>
    <xf numFmtId="0" fontId="3" fillId="0" borderId="0" xfId="1" applyFont="1" applyProtection="1">
      <protection locked="0" hidden="1"/>
    </xf>
    <xf numFmtId="0" fontId="1" fillId="0" borderId="0" xfId="1" applyProtection="1">
      <protection locked="0" hidden="1"/>
    </xf>
    <xf numFmtId="0" fontId="5" fillId="2" borderId="1" xfId="1" applyFont="1" applyFill="1" applyBorder="1" applyAlignment="1" applyProtection="1">
      <alignment horizontal="center"/>
      <protection locked="0" hidden="1"/>
    </xf>
    <xf numFmtId="0" fontId="6" fillId="2" borderId="1" xfId="1" applyFont="1" applyFill="1" applyBorder="1" applyAlignment="1" applyProtection="1">
      <alignment horizontal="center"/>
      <protection locked="0" hidden="1"/>
    </xf>
    <xf numFmtId="0" fontId="7" fillId="3" borderId="2" xfId="1" applyFont="1" applyFill="1" applyBorder="1" applyAlignment="1" applyProtection="1">
      <alignment horizontal="center" vertical="center" readingOrder="2"/>
      <protection locked="0" hidden="1"/>
    </xf>
    <xf numFmtId="165" fontId="8" fillId="3" borderId="2" xfId="1" applyNumberFormat="1" applyFont="1" applyFill="1" applyBorder="1" applyAlignment="1" applyProtection="1">
      <alignment horizontal="center" vertical="center" readingOrder="2"/>
      <protection locked="0" hidden="1"/>
    </xf>
    <xf numFmtId="0" fontId="4" fillId="3" borderId="2" xfId="1" applyFont="1" applyFill="1" applyBorder="1" applyAlignment="1" applyProtection="1">
      <alignment horizontal="center" vertical="center"/>
      <protection locked="0" hidden="1"/>
    </xf>
    <xf numFmtId="164" fontId="9" fillId="3" borderId="2" xfId="1" applyNumberFormat="1" applyFont="1" applyFill="1" applyBorder="1" applyAlignment="1" applyProtection="1">
      <alignment horizontal="center" vertical="center" readingOrder="1"/>
      <protection locked="0" hidden="1"/>
    </xf>
    <xf numFmtId="166" fontId="3" fillId="0" borderId="2" xfId="1" applyNumberFormat="1" applyFont="1" applyBorder="1" applyAlignment="1" applyProtection="1">
      <alignment horizontal="center" vertical="center"/>
      <protection locked="0" hidden="1"/>
    </xf>
    <xf numFmtId="166" fontId="11" fillId="0" borderId="2" xfId="1" applyNumberFormat="1" applyFont="1" applyBorder="1" applyAlignment="1" applyProtection="1">
      <alignment horizontal="center" vertical="center" shrinkToFit="1"/>
      <protection locked="0" hidden="1"/>
    </xf>
    <xf numFmtId="0" fontId="12" fillId="0" borderId="2" xfId="1" applyFont="1" applyBorder="1" applyAlignment="1" applyProtection="1">
      <alignment horizontal="center" vertical="center" shrinkToFit="1"/>
      <protection locked="0" hidden="1"/>
    </xf>
    <xf numFmtId="165" fontId="8" fillId="2" borderId="2" xfId="1" applyNumberFormat="1" applyFont="1" applyFill="1" applyBorder="1" applyAlignment="1" applyProtection="1">
      <alignment horizontal="center" vertical="center" readingOrder="2"/>
      <protection locked="0" hidden="1"/>
    </xf>
    <xf numFmtId="165" fontId="8" fillId="2" borderId="6" xfId="1" applyNumberFormat="1" applyFont="1" applyFill="1" applyBorder="1" applyAlignment="1" applyProtection="1">
      <alignment horizontal="center" vertical="center" readingOrder="2"/>
      <protection locked="0" hidden="1"/>
    </xf>
    <xf numFmtId="0" fontId="2" fillId="2" borderId="5" xfId="1" applyFont="1" applyFill="1" applyBorder="1" applyAlignment="1" applyProtection="1">
      <alignment horizontal="right" readingOrder="2"/>
      <protection locked="0" hidden="1"/>
    </xf>
    <xf numFmtId="0" fontId="13" fillId="0" borderId="0" xfId="1" applyFont="1" applyBorder="1" applyAlignment="1" applyProtection="1">
      <alignment horizontal="right" vertical="center"/>
      <protection locked="0" hidden="1"/>
    </xf>
    <xf numFmtId="164" fontId="14" fillId="0" borderId="0" xfId="1" applyNumberFormat="1" applyFont="1" applyBorder="1" applyAlignment="1" applyProtection="1">
      <alignment horizontal="center" vertical="center"/>
      <protection locked="0" hidden="1"/>
    </xf>
    <xf numFmtId="0" fontId="4" fillId="0" borderId="0" xfId="1" applyFont="1" applyBorder="1" applyAlignment="1" applyProtection="1">
      <alignment vertical="center"/>
      <protection locked="0" hidden="1"/>
    </xf>
    <xf numFmtId="0" fontId="1" fillId="0" borderId="0" xfId="1" applyAlignment="1" applyProtection="1">
      <alignment horizontal="right" vertical="center"/>
      <protection locked="0" hidden="1"/>
    </xf>
    <xf numFmtId="164" fontId="14" fillId="0" borderId="0" xfId="1" applyNumberFormat="1" applyFont="1" applyBorder="1" applyAlignment="1" applyProtection="1">
      <alignment horizontal="center" vertical="center" shrinkToFit="1"/>
      <protection locked="0" hidden="1"/>
    </xf>
    <xf numFmtId="0" fontId="2" fillId="2" borderId="0" xfId="1" applyFont="1" applyFill="1" applyBorder="1" applyAlignment="1" applyProtection="1">
      <alignment horizontal="right" vertical="center" wrapText="1" readingOrder="2"/>
      <protection locked="0" hidden="1"/>
    </xf>
    <xf numFmtId="0" fontId="1" fillId="0" borderId="0" xfId="1" applyBorder="1" applyAlignment="1" applyProtection="1">
      <alignment horizontal="right" vertical="center"/>
      <protection locked="0" hidden="1"/>
    </xf>
    <xf numFmtId="0" fontId="2" fillId="0" borderId="0" xfId="1" applyFont="1" applyAlignment="1" applyProtection="1">
      <alignment horizontal="right" vertical="center"/>
      <protection locked="0" hidden="1"/>
    </xf>
    <xf numFmtId="0" fontId="1" fillId="0" borderId="0" xfId="1" applyBorder="1" applyProtection="1">
      <protection locked="0" hidden="1"/>
    </xf>
    <xf numFmtId="164" fontId="14" fillId="0" borderId="0" xfId="1" applyNumberFormat="1" applyFont="1" applyBorder="1" applyAlignment="1" applyProtection="1">
      <alignment horizontal="center" vertical="center"/>
      <protection locked="0" hidden="1"/>
    </xf>
    <xf numFmtId="0" fontId="2" fillId="0" borderId="0" xfId="1" applyFont="1" applyBorder="1" applyAlignment="1" applyProtection="1">
      <alignment horizontal="center" vertical="center"/>
      <protection locked="0" hidden="1"/>
    </xf>
    <xf numFmtId="0" fontId="2" fillId="2" borderId="0" xfId="1" applyFont="1" applyFill="1" applyBorder="1" applyAlignment="1" applyProtection="1">
      <alignment horizontal="center" vertical="center" shrinkToFit="1" readingOrder="2"/>
      <protection locked="0" hidden="1"/>
    </xf>
    <xf numFmtId="0" fontId="2" fillId="2" borderId="0" xfId="1" applyFont="1" applyFill="1" applyBorder="1" applyAlignment="1" applyProtection="1">
      <alignment horizontal="right" vertical="center" shrinkToFit="1" readingOrder="2"/>
      <protection locked="0" hidden="1"/>
    </xf>
    <xf numFmtId="0" fontId="1" fillId="0" borderId="0" xfId="1" applyBorder="1" applyAlignment="1" applyProtection="1">
      <alignment horizontal="right" vertical="center" shrinkToFit="1"/>
      <protection locked="0" hidden="1"/>
    </xf>
    <xf numFmtId="0" fontId="13" fillId="0" borderId="7" xfId="1" applyFont="1" applyBorder="1" applyAlignment="1" applyProtection="1">
      <alignment horizontal="right" vertical="center"/>
      <protection locked="0" hidden="1"/>
    </xf>
    <xf numFmtId="0" fontId="13" fillId="0" borderId="9" xfId="1" applyFont="1" applyBorder="1" applyAlignment="1" applyProtection="1">
      <alignment horizontal="right" vertical="center"/>
      <protection locked="0" hidden="1"/>
    </xf>
    <xf numFmtId="0" fontId="4" fillId="2" borderId="3" xfId="1" applyFont="1" applyFill="1" applyBorder="1" applyAlignment="1" applyProtection="1">
      <alignment horizontal="center" vertical="center" wrapText="1" readingOrder="2"/>
      <protection locked="0" hidden="1"/>
    </xf>
    <xf numFmtId="0" fontId="4" fillId="2" borderId="8" xfId="1" applyFont="1" applyFill="1" applyBorder="1" applyAlignment="1" applyProtection="1">
      <alignment horizontal="center" vertical="center" wrapText="1" readingOrder="2"/>
      <protection locked="0" hidden="1"/>
    </xf>
    <xf numFmtId="0" fontId="4" fillId="2" borderId="6" xfId="1" applyFont="1" applyFill="1" applyBorder="1" applyAlignment="1" applyProtection="1">
      <alignment horizontal="center" vertical="center" wrapText="1" readingOrder="2"/>
      <protection locked="0" hidden="1"/>
    </xf>
    <xf numFmtId="0" fontId="4" fillId="2" borderId="10" xfId="1" applyFont="1" applyFill="1" applyBorder="1" applyAlignment="1" applyProtection="1">
      <alignment horizontal="center" vertical="center" wrapText="1" readingOrder="2"/>
      <protection locked="0" hidden="1"/>
    </xf>
    <xf numFmtId="164" fontId="14" fillId="0" borderId="7" xfId="1" applyNumberFormat="1" applyFont="1" applyBorder="1" applyAlignment="1" applyProtection="1">
      <alignment horizontal="right" vertical="center"/>
      <protection locked="0" hidden="1"/>
    </xf>
    <xf numFmtId="164" fontId="14" fillId="0" borderId="9" xfId="1" applyNumberFormat="1" applyFont="1" applyBorder="1" applyAlignment="1" applyProtection="1">
      <alignment horizontal="right" vertical="center"/>
      <protection locked="0" hidden="1"/>
    </xf>
    <xf numFmtId="0" fontId="2" fillId="2" borderId="0" xfId="1" applyFont="1" applyFill="1" applyBorder="1" applyAlignment="1" applyProtection="1">
      <alignment horizontal="center" vertical="center" wrapText="1" readingOrder="2"/>
      <protection locked="0" hidden="1"/>
    </xf>
    <xf numFmtId="0" fontId="10" fillId="2" borderId="4" xfId="1" applyFont="1" applyFill="1" applyBorder="1" applyAlignment="1" applyProtection="1">
      <alignment horizontal="right" readingOrder="2"/>
      <protection locked="0" hidden="1"/>
    </xf>
    <xf numFmtId="0" fontId="10" fillId="2" borderId="5" xfId="1" applyFont="1" applyFill="1" applyBorder="1" applyAlignment="1" applyProtection="1">
      <alignment horizontal="right" readingOrder="2"/>
      <protection locked="0" hidden="1"/>
    </xf>
    <xf numFmtId="167" fontId="2" fillId="2" borderId="0" xfId="1" applyNumberFormat="1" applyFont="1" applyFill="1" applyBorder="1" applyAlignment="1" applyProtection="1">
      <alignment horizontal="right" vertical="center" shrinkToFit="1" readingOrder="2"/>
      <protection locked="0" hidden="1"/>
    </xf>
    <xf numFmtId="164" fontId="15" fillId="2" borderId="0" xfId="1" applyNumberFormat="1" applyFont="1" applyFill="1" applyBorder="1" applyAlignment="1" applyProtection="1">
      <alignment horizontal="center" vertical="center" shrinkToFit="1" readingOrder="2"/>
      <protection locked="0" hidden="1"/>
    </xf>
    <xf numFmtId="0" fontId="10" fillId="2" borderId="4" xfId="1" applyFont="1" applyFill="1" applyBorder="1" applyAlignment="1" applyProtection="1">
      <alignment horizontal="right" vertical="center" wrapText="1" readingOrder="2"/>
      <protection locked="0"/>
    </xf>
    <xf numFmtId="0" fontId="10" fillId="2" borderId="5" xfId="1" applyFont="1" applyFill="1" applyBorder="1" applyAlignment="1" applyProtection="1">
      <alignment horizontal="right" vertical="center" wrapText="1" readingOrder="2"/>
      <protection locked="0"/>
    </xf>
    <xf numFmtId="164" fontId="6" fillId="2" borderId="1" xfId="1" applyNumberFormat="1" applyFont="1" applyFill="1" applyBorder="1" applyAlignment="1" applyProtection="1">
      <alignment horizontal="center" vertical="center"/>
      <protection locked="0" hidden="1"/>
    </xf>
    <xf numFmtId="0" fontId="7" fillId="3" borderId="2" xfId="1" applyFont="1" applyFill="1" applyBorder="1" applyAlignment="1" applyProtection="1">
      <alignment horizontal="center" vertical="center" readingOrder="2"/>
      <protection locked="0" hidden="1"/>
    </xf>
    <xf numFmtId="0" fontId="4" fillId="0" borderId="0" xfId="1" applyFont="1" applyAlignment="1" applyProtection="1">
      <alignment horizontal="right" vertical="center"/>
      <protection locked="0" hidden="1"/>
    </xf>
    <xf numFmtId="0" fontId="4" fillId="0" borderId="0" xfId="1" applyFont="1" applyAlignment="1" applyProtection="1">
      <alignment horizontal="left" vertical="center" shrinkToFit="1"/>
      <protection locked="0" hidden="1"/>
    </xf>
    <xf numFmtId="0" fontId="16" fillId="2" borderId="0" xfId="1" applyFont="1" applyFill="1" applyBorder="1" applyAlignment="1" applyProtection="1">
      <alignment horizontal="center" vertical="center" shrinkToFit="1" readingOrder="2"/>
      <protection locked="0" hidden="1"/>
    </xf>
  </cellXfs>
  <cellStyles count="2">
    <cellStyle name="Normal" xfId="0" builtinId="0"/>
    <cellStyle name="Normal 2" xfId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114300</xdr:colOff>
      <xdr:row>2</xdr:row>
      <xdr:rowOff>114300</xdr:rowOff>
    </xdr:from>
    <xdr:to>
      <xdr:col>5</xdr:col>
      <xdr:colOff>320060</xdr:colOff>
      <xdr:row>4</xdr:row>
      <xdr:rowOff>38100</xdr:rowOff>
    </xdr:to>
    <xdr:sp macro="" textlink="">
      <xdr:nvSpPr>
        <xdr:cNvPr id="2" name="WordArt 2" descr="رخام أبيض"/>
        <xdr:cNvSpPr>
          <a:spLocks noChangeArrowheads="1" noChangeShapeType="1" noTextEdit="1"/>
        </xdr:cNvSpPr>
      </xdr:nvSpPr>
      <xdr:spPr bwMode="auto">
        <a:xfrm>
          <a:off x="11141796340" y="495300"/>
          <a:ext cx="1577360" cy="25717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DZ" sz="20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blipFill dpi="0" rotWithShape="1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effectLst>
                <a:outerShdw dist="35921" dir="2700000" sy="50000" kx="2115830" algn="bl" rotWithShape="0">
                  <a:srgbClr val="C0C0C0">
                    <a:alpha val="80000"/>
                  </a:srgbClr>
                </a:outerShdw>
              </a:effectLst>
              <a:cs typeface="Bader"/>
            </a:rPr>
            <a:t>شهر أكتوبر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6;.&#1583;&#1610;&#1587;&#1605;&#1576;&#15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قائمة الفوج"/>
      <sheetName val="جانفي"/>
      <sheetName val="فيفري"/>
      <sheetName val="مارس"/>
      <sheetName val="الفرنسية"/>
      <sheetName val="م جانفي"/>
      <sheetName val="م فيفري"/>
      <sheetName val="م مارس"/>
      <sheetName val="المعدل الفصلي"/>
      <sheetName val="معدلات المواد"/>
      <sheetName val="تحليل النتائج"/>
      <sheetName val="تصفية النتائج"/>
      <sheetName val="النموذج"/>
      <sheetName val="ط 2"/>
      <sheetName val="الكشف"/>
    </sheetNames>
    <sheetDataSet>
      <sheetData sheetId="0">
        <row r="8">
          <cell r="D8" t="str">
            <v>ذ</v>
          </cell>
        </row>
        <row r="43">
          <cell r="B43" t="str">
            <v>لملومة مسعودة</v>
          </cell>
          <cell r="D43" t="str">
            <v>أ</v>
          </cell>
          <cell r="F43" t="str">
            <v>الجلفة</v>
          </cell>
        </row>
        <row r="44">
          <cell r="B44" t="str">
            <v>طاوسي مقدم</v>
          </cell>
          <cell r="D44" t="str">
            <v>ذ</v>
          </cell>
          <cell r="F44" t="str">
            <v>دار الشيوخ</v>
          </cell>
        </row>
        <row r="45">
          <cell r="B45" t="str">
            <v>بن قدور منيرة</v>
          </cell>
          <cell r="D45" t="str">
            <v>أ</v>
          </cell>
          <cell r="F45" t="str">
            <v>دار الشيوخ</v>
          </cell>
        </row>
        <row r="46">
          <cell r="B46" t="str">
            <v>شاربي نعيمة</v>
          </cell>
          <cell r="D46" t="str">
            <v>ا</v>
          </cell>
          <cell r="F46" t="str">
            <v>دار الشيوخ</v>
          </cell>
        </row>
        <row r="47">
          <cell r="B47" t="str">
            <v>هواري نور الدين</v>
          </cell>
          <cell r="D47" t="str">
            <v>ذ</v>
          </cell>
          <cell r="F47" t="str">
            <v>دار الشيوخ</v>
          </cell>
        </row>
        <row r="48">
          <cell r="B48" t="str">
            <v>قريقة يمينة</v>
          </cell>
          <cell r="D48" t="str">
            <v>أ</v>
          </cell>
          <cell r="F48" t="str">
            <v>دار الشيوخ</v>
          </cell>
        </row>
      </sheetData>
      <sheetData sheetId="1">
        <row r="43">
          <cell r="B43" t="str">
            <v>لملومة مسعودة</v>
          </cell>
        </row>
        <row r="44">
          <cell r="B44" t="str">
            <v>طاوسي مقدم</v>
          </cell>
        </row>
        <row r="45">
          <cell r="B45" t="str">
            <v>بن قدور منيرة</v>
          </cell>
        </row>
        <row r="46">
          <cell r="B46" t="str">
            <v>شاربي نعيمة</v>
          </cell>
        </row>
        <row r="47">
          <cell r="B47" t="str">
            <v>هواري نور الدين</v>
          </cell>
        </row>
        <row r="48">
          <cell r="B48" t="str">
            <v>قريقة يمينة</v>
          </cell>
        </row>
        <row r="49">
          <cell r="B49" t="str">
            <v/>
          </cell>
        </row>
        <row r="50">
          <cell r="B50" t="str">
            <v/>
          </cell>
        </row>
        <row r="51">
          <cell r="B51" t="str">
            <v/>
          </cell>
        </row>
        <row r="52">
          <cell r="B52" t="str">
            <v/>
          </cell>
        </row>
        <row r="53">
          <cell r="B53" t="str">
            <v/>
          </cell>
        </row>
        <row r="54">
          <cell r="B54" t="str">
            <v/>
          </cell>
        </row>
        <row r="55">
          <cell r="B55" t="str">
            <v/>
          </cell>
        </row>
        <row r="56">
          <cell r="B56" t="str">
            <v/>
          </cell>
        </row>
        <row r="57">
          <cell r="B57" t="str">
            <v/>
          </cell>
        </row>
        <row r="58">
          <cell r="B58" t="str">
            <v/>
          </cell>
        </row>
        <row r="59">
          <cell r="B59" t="str">
            <v/>
          </cell>
        </row>
        <row r="60">
          <cell r="B60" t="str">
            <v/>
          </cell>
        </row>
        <row r="61">
          <cell r="B61" t="str">
            <v/>
          </cell>
        </row>
        <row r="62">
          <cell r="B62" t="str">
            <v/>
          </cell>
        </row>
        <row r="63">
          <cell r="B63" t="str">
            <v/>
          </cell>
        </row>
        <row r="64">
          <cell r="B64" t="str">
            <v/>
          </cell>
        </row>
        <row r="65">
          <cell r="B65" t="str">
            <v/>
          </cell>
        </row>
        <row r="66">
          <cell r="B66" t="str">
            <v/>
          </cell>
        </row>
        <row r="67">
          <cell r="B67" t="str">
            <v/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20</v>
          </cell>
          <cell r="L8">
            <v>10</v>
          </cell>
          <cell r="M8">
            <v>10</v>
          </cell>
          <cell r="N8">
            <v>10</v>
          </cell>
          <cell r="O8">
            <v>30</v>
          </cell>
          <cell r="P8">
            <v>10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P8">
            <v>0</v>
          </cell>
          <cell r="BQ8">
            <v>0</v>
          </cell>
          <cell r="BR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P9">
            <v>0</v>
          </cell>
          <cell r="BQ9">
            <v>0</v>
          </cell>
          <cell r="BR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P10">
            <v>0</v>
          </cell>
          <cell r="BQ10">
            <v>0</v>
          </cell>
          <cell r="BR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P11">
            <v>0</v>
          </cell>
          <cell r="BQ11">
            <v>0</v>
          </cell>
          <cell r="BR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P12">
            <v>0</v>
          </cell>
          <cell r="BQ12">
            <v>0</v>
          </cell>
          <cell r="BR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P13">
            <v>0</v>
          </cell>
          <cell r="BQ13">
            <v>0</v>
          </cell>
          <cell r="BR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P14">
            <v>0</v>
          </cell>
          <cell r="BQ14">
            <v>0</v>
          </cell>
          <cell r="BR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P15">
            <v>0</v>
          </cell>
          <cell r="BQ15">
            <v>0</v>
          </cell>
          <cell r="BR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P16">
            <v>0</v>
          </cell>
          <cell r="BQ16">
            <v>0</v>
          </cell>
          <cell r="BR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P17">
            <v>0</v>
          </cell>
          <cell r="BQ17">
            <v>0</v>
          </cell>
          <cell r="BR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P18">
            <v>0</v>
          </cell>
          <cell r="BQ18">
            <v>0</v>
          </cell>
          <cell r="BR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P19">
            <v>0</v>
          </cell>
          <cell r="BQ19">
            <v>0</v>
          </cell>
          <cell r="BR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P20">
            <v>0</v>
          </cell>
          <cell r="BQ20">
            <v>0</v>
          </cell>
          <cell r="BR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P21">
            <v>0</v>
          </cell>
          <cell r="BQ21">
            <v>0</v>
          </cell>
          <cell r="BR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P22">
            <v>0</v>
          </cell>
          <cell r="BQ22">
            <v>0</v>
          </cell>
          <cell r="BR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P23">
            <v>0</v>
          </cell>
          <cell r="BQ23">
            <v>0</v>
          </cell>
          <cell r="BR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P24">
            <v>0</v>
          </cell>
          <cell r="BQ24">
            <v>0</v>
          </cell>
          <cell r="BR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P25">
            <v>0</v>
          </cell>
          <cell r="BQ25">
            <v>0</v>
          </cell>
          <cell r="BR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P26">
            <v>0</v>
          </cell>
          <cell r="BQ26">
            <v>0</v>
          </cell>
          <cell r="BR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P27">
            <v>0</v>
          </cell>
          <cell r="BQ27">
            <v>0</v>
          </cell>
          <cell r="BR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P28">
            <v>0</v>
          </cell>
          <cell r="BQ28">
            <v>0</v>
          </cell>
          <cell r="BR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P29">
            <v>0</v>
          </cell>
          <cell r="BQ29">
            <v>0</v>
          </cell>
          <cell r="BR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P30">
            <v>0</v>
          </cell>
          <cell r="BQ30">
            <v>0</v>
          </cell>
          <cell r="BR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P31">
            <v>0</v>
          </cell>
          <cell r="BQ31">
            <v>0</v>
          </cell>
          <cell r="BR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P32">
            <v>0</v>
          </cell>
          <cell r="BQ32">
            <v>0</v>
          </cell>
          <cell r="BR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P33">
            <v>0</v>
          </cell>
          <cell r="BQ33">
            <v>0</v>
          </cell>
          <cell r="BR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P34">
            <v>0</v>
          </cell>
          <cell r="BQ34">
            <v>0</v>
          </cell>
          <cell r="BR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P35">
            <v>0</v>
          </cell>
          <cell r="BQ35">
            <v>0</v>
          </cell>
          <cell r="BR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P36">
            <v>0</v>
          </cell>
          <cell r="BQ36">
            <v>0</v>
          </cell>
          <cell r="BR36">
            <v>0</v>
          </cell>
        </row>
        <row r="37"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P37">
            <v>0</v>
          </cell>
          <cell r="BQ37">
            <v>0</v>
          </cell>
          <cell r="BR37">
            <v>0</v>
          </cell>
        </row>
        <row r="38"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P38">
            <v>0</v>
          </cell>
          <cell r="BQ38">
            <v>0</v>
          </cell>
          <cell r="BR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P39">
            <v>0</v>
          </cell>
          <cell r="BQ39">
            <v>0</v>
          </cell>
          <cell r="BR39">
            <v>0</v>
          </cell>
        </row>
        <row r="40"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P40">
            <v>0</v>
          </cell>
          <cell r="BQ40">
            <v>0</v>
          </cell>
          <cell r="BR40">
            <v>0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P41">
            <v>0</v>
          </cell>
          <cell r="BQ41">
            <v>0</v>
          </cell>
          <cell r="BR41">
            <v>0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P42">
            <v>0</v>
          </cell>
          <cell r="BQ42">
            <v>0</v>
          </cell>
          <cell r="BR42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P43">
            <v>0</v>
          </cell>
          <cell r="BQ43">
            <v>0</v>
          </cell>
          <cell r="BR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P44">
            <v>0</v>
          </cell>
          <cell r="BQ44">
            <v>0</v>
          </cell>
          <cell r="BR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P45">
            <v>0</v>
          </cell>
          <cell r="BQ45">
            <v>0</v>
          </cell>
          <cell r="BR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P46">
            <v>0</v>
          </cell>
          <cell r="BQ46">
            <v>0</v>
          </cell>
          <cell r="BR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P47">
            <v>0</v>
          </cell>
          <cell r="BQ47">
            <v>0</v>
          </cell>
          <cell r="BR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P48">
            <v>0</v>
          </cell>
          <cell r="BQ48">
            <v>0</v>
          </cell>
          <cell r="BR48">
            <v>0</v>
          </cell>
        </row>
        <row r="49"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  <cell r="O49" t="str">
            <v/>
          </cell>
          <cell r="P49" t="str">
            <v/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U49" t="str">
            <v/>
          </cell>
          <cell r="V49" t="str">
            <v/>
          </cell>
          <cell r="W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L49" t="str">
            <v/>
          </cell>
          <cell r="AM49" t="str">
            <v/>
          </cell>
          <cell r="AN49" t="str">
            <v/>
          </cell>
          <cell r="AO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J49" t="str">
            <v/>
          </cell>
          <cell r="BK49" t="str">
            <v/>
          </cell>
          <cell r="BL49" t="str">
            <v/>
          </cell>
          <cell r="BM49" t="str">
            <v/>
          </cell>
          <cell r="BP49" t="str">
            <v/>
          </cell>
          <cell r="BQ49" t="str">
            <v/>
          </cell>
          <cell r="BR49" t="str">
            <v/>
          </cell>
        </row>
        <row r="50"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  <cell r="O50" t="str">
            <v/>
          </cell>
          <cell r="P50" t="str">
            <v/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U50" t="str">
            <v/>
          </cell>
          <cell r="V50" t="str">
            <v/>
          </cell>
          <cell r="W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F50" t="str">
            <v/>
          </cell>
          <cell r="AG50" t="str">
            <v/>
          </cell>
          <cell r="AH50" t="str">
            <v/>
          </cell>
          <cell r="AI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J50" t="str">
            <v/>
          </cell>
          <cell r="BK50" t="str">
            <v/>
          </cell>
          <cell r="BL50" t="str">
            <v/>
          </cell>
          <cell r="BM50" t="str">
            <v/>
          </cell>
          <cell r="BP50" t="str">
            <v/>
          </cell>
          <cell r="BQ50" t="str">
            <v/>
          </cell>
          <cell r="BR50" t="str">
            <v/>
          </cell>
        </row>
        <row r="51"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  <cell r="O51" t="str">
            <v/>
          </cell>
          <cell r="P51" t="str">
            <v/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L51" t="str">
            <v/>
          </cell>
          <cell r="AM51" t="str">
            <v/>
          </cell>
          <cell r="AN51" t="str">
            <v/>
          </cell>
          <cell r="AO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  <cell r="AX51" t="str">
            <v/>
          </cell>
          <cell r="AY51" t="str">
            <v/>
          </cell>
          <cell r="AZ51" t="str">
            <v/>
          </cell>
          <cell r="BA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J51" t="str">
            <v/>
          </cell>
          <cell r="BK51" t="str">
            <v/>
          </cell>
          <cell r="BL51" t="str">
            <v/>
          </cell>
          <cell r="BM51" t="str">
            <v/>
          </cell>
          <cell r="BP51" t="str">
            <v/>
          </cell>
          <cell r="BQ51" t="str">
            <v/>
          </cell>
          <cell r="BR51" t="str">
            <v/>
          </cell>
        </row>
        <row r="52"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  <cell r="O52" t="str">
            <v/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F52" t="str">
            <v/>
          </cell>
          <cell r="AG52" t="str">
            <v/>
          </cell>
          <cell r="AH52" t="str">
            <v/>
          </cell>
          <cell r="AI52" t="str">
            <v/>
          </cell>
          <cell r="AL52" t="str">
            <v/>
          </cell>
          <cell r="AM52" t="str">
            <v/>
          </cell>
          <cell r="AN52" t="str">
            <v/>
          </cell>
          <cell r="AO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  <cell r="AX52" t="str">
            <v/>
          </cell>
          <cell r="AY52" t="str">
            <v/>
          </cell>
          <cell r="AZ52" t="str">
            <v/>
          </cell>
          <cell r="BA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J52" t="str">
            <v/>
          </cell>
          <cell r="BK52" t="str">
            <v/>
          </cell>
          <cell r="BL52" t="str">
            <v/>
          </cell>
          <cell r="BM52" t="str">
            <v/>
          </cell>
          <cell r="BP52" t="str">
            <v/>
          </cell>
          <cell r="BQ52" t="str">
            <v/>
          </cell>
          <cell r="BR52" t="str">
            <v/>
          </cell>
        </row>
        <row r="53">
          <cell r="E53" t="str">
            <v/>
          </cell>
          <cell r="F53" t="str">
            <v/>
          </cell>
          <cell r="G53" t="str">
            <v/>
          </cell>
          <cell r="H53" t="str">
            <v/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 t="str">
            <v/>
          </cell>
          <cell r="N53" t="str">
            <v/>
          </cell>
          <cell r="O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L53" t="str">
            <v/>
          </cell>
          <cell r="AM53" t="str">
            <v/>
          </cell>
          <cell r="AN53" t="str">
            <v/>
          </cell>
          <cell r="AO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J53" t="str">
            <v/>
          </cell>
          <cell r="BK53" t="str">
            <v/>
          </cell>
          <cell r="BL53" t="str">
            <v/>
          </cell>
          <cell r="BM53" t="str">
            <v/>
          </cell>
          <cell r="BP53" t="str">
            <v/>
          </cell>
          <cell r="BQ53" t="str">
            <v/>
          </cell>
          <cell r="BR53" t="str">
            <v/>
          </cell>
        </row>
        <row r="54"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  <cell r="O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J54" t="str">
            <v/>
          </cell>
          <cell r="BK54" t="str">
            <v/>
          </cell>
          <cell r="BL54" t="str">
            <v/>
          </cell>
          <cell r="BM54" t="str">
            <v/>
          </cell>
          <cell r="BP54" t="str">
            <v/>
          </cell>
          <cell r="BQ54" t="str">
            <v/>
          </cell>
          <cell r="BR54" t="str">
            <v/>
          </cell>
        </row>
        <row r="55"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  <cell r="O55" t="str">
            <v/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F55" t="str">
            <v/>
          </cell>
          <cell r="AG55" t="str">
            <v/>
          </cell>
          <cell r="AH55" t="str">
            <v/>
          </cell>
          <cell r="AI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J55" t="str">
            <v/>
          </cell>
          <cell r="BK55" t="str">
            <v/>
          </cell>
          <cell r="BL55" t="str">
            <v/>
          </cell>
          <cell r="BM55" t="str">
            <v/>
          </cell>
          <cell r="BP55" t="str">
            <v/>
          </cell>
          <cell r="BQ55" t="str">
            <v/>
          </cell>
          <cell r="BR55" t="str">
            <v/>
          </cell>
        </row>
        <row r="56"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L56" t="str">
            <v/>
          </cell>
          <cell r="AM56" t="str">
            <v/>
          </cell>
          <cell r="AN56" t="str">
            <v/>
          </cell>
          <cell r="AO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J56" t="str">
            <v/>
          </cell>
          <cell r="BK56" t="str">
            <v/>
          </cell>
          <cell r="BL56" t="str">
            <v/>
          </cell>
          <cell r="BM56" t="str">
            <v/>
          </cell>
          <cell r="BP56" t="str">
            <v/>
          </cell>
          <cell r="BQ56" t="str">
            <v/>
          </cell>
          <cell r="BR56" t="str">
            <v/>
          </cell>
        </row>
        <row r="57"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  <cell r="O57" t="str">
            <v/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U57" t="str">
            <v/>
          </cell>
          <cell r="V57" t="str">
            <v/>
          </cell>
          <cell r="W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F57" t="str">
            <v/>
          </cell>
          <cell r="AG57" t="str">
            <v/>
          </cell>
          <cell r="AH57" t="str">
            <v/>
          </cell>
          <cell r="AI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J57" t="str">
            <v/>
          </cell>
          <cell r="BK57" t="str">
            <v/>
          </cell>
          <cell r="BL57" t="str">
            <v/>
          </cell>
          <cell r="BM57" t="str">
            <v/>
          </cell>
          <cell r="BP57" t="str">
            <v/>
          </cell>
          <cell r="BQ57" t="str">
            <v/>
          </cell>
          <cell r="BR57" t="str">
            <v/>
          </cell>
        </row>
        <row r="58">
          <cell r="E58" t="str">
            <v/>
          </cell>
          <cell r="F58" t="str">
            <v/>
          </cell>
          <cell r="G58" t="str">
            <v/>
          </cell>
          <cell r="H58" t="str">
            <v/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 t="str">
            <v/>
          </cell>
          <cell r="N58" t="str">
            <v/>
          </cell>
          <cell r="O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L58" t="str">
            <v/>
          </cell>
          <cell r="AM58" t="str">
            <v/>
          </cell>
          <cell r="AN58" t="str">
            <v/>
          </cell>
          <cell r="AO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J58" t="str">
            <v/>
          </cell>
          <cell r="BK58" t="str">
            <v/>
          </cell>
          <cell r="BL58" t="str">
            <v/>
          </cell>
          <cell r="BM58" t="str">
            <v/>
          </cell>
          <cell r="BP58" t="str">
            <v/>
          </cell>
          <cell r="BQ58" t="str">
            <v/>
          </cell>
          <cell r="BR58" t="str">
            <v/>
          </cell>
        </row>
        <row r="59">
          <cell r="E59" t="str">
            <v/>
          </cell>
          <cell r="F59" t="str">
            <v/>
          </cell>
          <cell r="G59" t="str">
            <v/>
          </cell>
          <cell r="H59" t="str">
            <v/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 t="str">
            <v/>
          </cell>
          <cell r="N59" t="str">
            <v/>
          </cell>
          <cell r="O59" t="str">
            <v/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J59" t="str">
            <v/>
          </cell>
          <cell r="BK59" t="str">
            <v/>
          </cell>
          <cell r="BL59" t="str">
            <v/>
          </cell>
          <cell r="BM59" t="str">
            <v/>
          </cell>
          <cell r="BP59" t="str">
            <v/>
          </cell>
          <cell r="BQ59" t="str">
            <v/>
          </cell>
          <cell r="BR59" t="str">
            <v/>
          </cell>
        </row>
        <row r="60">
          <cell r="E60" t="str">
            <v/>
          </cell>
          <cell r="F60" t="str">
            <v/>
          </cell>
          <cell r="G60" t="str">
            <v/>
          </cell>
          <cell r="H60" t="str">
            <v/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 t="str">
            <v/>
          </cell>
          <cell r="N60" t="str">
            <v/>
          </cell>
          <cell r="O60" t="str">
            <v/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U60" t="str">
            <v/>
          </cell>
          <cell r="V60" t="str">
            <v/>
          </cell>
          <cell r="W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L60" t="str">
            <v/>
          </cell>
          <cell r="AM60" t="str">
            <v/>
          </cell>
          <cell r="AN60" t="str">
            <v/>
          </cell>
          <cell r="AO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J60" t="str">
            <v/>
          </cell>
          <cell r="BK60" t="str">
            <v/>
          </cell>
          <cell r="BL60" t="str">
            <v/>
          </cell>
          <cell r="BM60" t="str">
            <v/>
          </cell>
          <cell r="BP60" t="str">
            <v/>
          </cell>
          <cell r="BQ60" t="str">
            <v/>
          </cell>
          <cell r="BR60" t="str">
            <v/>
          </cell>
        </row>
        <row r="61">
          <cell r="E61" t="str">
            <v/>
          </cell>
          <cell r="F61" t="str">
            <v/>
          </cell>
          <cell r="G61" t="str">
            <v/>
          </cell>
          <cell r="H61" t="str">
            <v/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 t="str">
            <v/>
          </cell>
          <cell r="N61" t="str">
            <v/>
          </cell>
          <cell r="O61" t="str">
            <v/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U61" t="str">
            <v/>
          </cell>
          <cell r="V61" t="str">
            <v/>
          </cell>
          <cell r="W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L61" t="str">
            <v/>
          </cell>
          <cell r="AM61" t="str">
            <v/>
          </cell>
          <cell r="AN61" t="str">
            <v/>
          </cell>
          <cell r="AO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J61" t="str">
            <v/>
          </cell>
          <cell r="BK61" t="str">
            <v/>
          </cell>
          <cell r="BL61" t="str">
            <v/>
          </cell>
          <cell r="BM61" t="str">
            <v/>
          </cell>
          <cell r="BP61" t="str">
            <v/>
          </cell>
          <cell r="BQ61" t="str">
            <v/>
          </cell>
          <cell r="BR61" t="str">
            <v/>
          </cell>
        </row>
        <row r="62">
          <cell r="E62" t="str">
            <v/>
          </cell>
          <cell r="F62" t="str">
            <v/>
          </cell>
          <cell r="G62" t="str">
            <v/>
          </cell>
          <cell r="H62" t="str">
            <v/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 t="str">
            <v/>
          </cell>
          <cell r="N62" t="str">
            <v/>
          </cell>
          <cell r="O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J62" t="str">
            <v/>
          </cell>
          <cell r="BK62" t="str">
            <v/>
          </cell>
          <cell r="BL62" t="str">
            <v/>
          </cell>
          <cell r="BM62" t="str">
            <v/>
          </cell>
          <cell r="BP62" t="str">
            <v/>
          </cell>
          <cell r="BQ62" t="str">
            <v/>
          </cell>
          <cell r="BR62" t="str">
            <v/>
          </cell>
        </row>
        <row r="63">
          <cell r="E63" t="str">
            <v/>
          </cell>
          <cell r="F63" t="str">
            <v/>
          </cell>
          <cell r="G63" t="str">
            <v/>
          </cell>
          <cell r="H63" t="str">
            <v/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 t="str">
            <v/>
          </cell>
          <cell r="N63" t="str">
            <v/>
          </cell>
          <cell r="O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L63" t="str">
            <v/>
          </cell>
          <cell r="AM63" t="str">
            <v/>
          </cell>
          <cell r="AN63" t="str">
            <v/>
          </cell>
          <cell r="AO63" t="str">
            <v/>
          </cell>
          <cell r="AR63" t="str">
            <v/>
          </cell>
          <cell r="AS63" t="str">
            <v/>
          </cell>
          <cell r="AT63" t="str">
            <v/>
          </cell>
          <cell r="AU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J63" t="str">
            <v/>
          </cell>
          <cell r="BK63" t="str">
            <v/>
          </cell>
          <cell r="BL63" t="str">
            <v/>
          </cell>
          <cell r="BM63" t="str">
            <v/>
          </cell>
          <cell r="BP63" t="str">
            <v/>
          </cell>
          <cell r="BQ63" t="str">
            <v/>
          </cell>
          <cell r="BR63" t="str">
            <v/>
          </cell>
        </row>
        <row r="64">
          <cell r="E64" t="str">
            <v/>
          </cell>
          <cell r="F64" t="str">
            <v/>
          </cell>
          <cell r="G64" t="str">
            <v/>
          </cell>
          <cell r="H64" t="str">
            <v/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 t="str">
            <v/>
          </cell>
          <cell r="N64" t="str">
            <v/>
          </cell>
          <cell r="O64" t="str">
            <v/>
          </cell>
          <cell r="P64" t="str">
            <v/>
          </cell>
          <cell r="Q64" t="str">
            <v/>
          </cell>
          <cell r="R64" t="str">
            <v/>
          </cell>
          <cell r="S64" t="str">
            <v/>
          </cell>
          <cell r="T64" t="str">
            <v/>
          </cell>
          <cell r="U64" t="str">
            <v/>
          </cell>
          <cell r="V64" t="str">
            <v/>
          </cell>
          <cell r="W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J64" t="str">
            <v/>
          </cell>
          <cell r="BK64" t="str">
            <v/>
          </cell>
          <cell r="BL64" t="str">
            <v/>
          </cell>
          <cell r="BM64" t="str">
            <v/>
          </cell>
          <cell r="BP64" t="str">
            <v/>
          </cell>
          <cell r="BQ64" t="str">
            <v/>
          </cell>
          <cell r="BR64" t="str">
            <v/>
          </cell>
        </row>
        <row r="65">
          <cell r="E65" t="str">
            <v/>
          </cell>
          <cell r="F65" t="str">
            <v/>
          </cell>
          <cell r="G65" t="str">
            <v/>
          </cell>
          <cell r="H65" t="str">
            <v/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 t="str">
            <v/>
          </cell>
          <cell r="N65" t="str">
            <v/>
          </cell>
          <cell r="O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J65" t="str">
            <v/>
          </cell>
          <cell r="BK65" t="str">
            <v/>
          </cell>
          <cell r="BL65" t="str">
            <v/>
          </cell>
          <cell r="BM65" t="str">
            <v/>
          </cell>
          <cell r="BP65" t="str">
            <v/>
          </cell>
          <cell r="BQ65" t="str">
            <v/>
          </cell>
          <cell r="BR65" t="str">
            <v/>
          </cell>
        </row>
        <row r="66">
          <cell r="E66" t="str">
            <v/>
          </cell>
          <cell r="F66" t="str">
            <v/>
          </cell>
          <cell r="G66" t="str">
            <v/>
          </cell>
          <cell r="H66" t="str">
            <v/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 t="str">
            <v/>
          </cell>
          <cell r="N66" t="str">
            <v/>
          </cell>
          <cell r="O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J66" t="str">
            <v/>
          </cell>
          <cell r="BK66" t="str">
            <v/>
          </cell>
          <cell r="BL66" t="str">
            <v/>
          </cell>
          <cell r="BM66" t="str">
            <v/>
          </cell>
          <cell r="BP66" t="str">
            <v/>
          </cell>
          <cell r="BQ66" t="str">
            <v/>
          </cell>
          <cell r="BR66" t="str">
            <v/>
          </cell>
        </row>
        <row r="67">
          <cell r="E67" t="str">
            <v/>
          </cell>
          <cell r="F67" t="str">
            <v/>
          </cell>
          <cell r="G67" t="str">
            <v/>
          </cell>
          <cell r="H67" t="str">
            <v/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 t="str">
            <v/>
          </cell>
          <cell r="N67" t="str">
            <v/>
          </cell>
          <cell r="O67" t="str">
            <v/>
          </cell>
          <cell r="P67" t="str">
            <v/>
          </cell>
          <cell r="Q67" t="str">
            <v/>
          </cell>
          <cell r="R67" t="str">
            <v/>
          </cell>
          <cell r="S67" t="str">
            <v/>
          </cell>
          <cell r="T67" t="str">
            <v/>
          </cell>
          <cell r="U67" t="str">
            <v/>
          </cell>
          <cell r="V67" t="str">
            <v/>
          </cell>
          <cell r="W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/>
          </cell>
          <cell r="AR67" t="str">
            <v/>
          </cell>
          <cell r="AS67" t="str">
            <v/>
          </cell>
          <cell r="AT67" t="str">
            <v/>
          </cell>
          <cell r="AU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J67" t="str">
            <v/>
          </cell>
          <cell r="BK67" t="str">
            <v/>
          </cell>
          <cell r="BL67" t="str">
            <v/>
          </cell>
          <cell r="BM67" t="str">
            <v/>
          </cell>
          <cell r="BP67" t="str">
            <v/>
          </cell>
          <cell r="BQ67" t="str">
            <v/>
          </cell>
          <cell r="BR67" t="str">
            <v/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6">
    <tabColor indexed="48"/>
  </sheetPr>
  <dimension ref="A1:AB92"/>
  <sheetViews>
    <sheetView rightToLeft="1" tabSelected="1" topLeftCell="A37" workbookViewId="0">
      <selection activeCell="D89" sqref="D89"/>
    </sheetView>
  </sheetViews>
  <sheetFormatPr defaultRowHeight="12.75"/>
  <cols>
    <col min="1" max="1" width="5.5" style="3" customWidth="1"/>
    <col min="2" max="2" width="7.625" style="3" customWidth="1"/>
    <col min="3" max="3" width="10.875" style="3" customWidth="1"/>
    <col min="4" max="4" width="9.125" style="3" customWidth="1"/>
    <col min="5" max="5" width="8.875" style="3" customWidth="1"/>
    <col min="6" max="6" width="10.125" style="3" customWidth="1"/>
    <col min="7" max="7" width="7" style="3" customWidth="1"/>
    <col min="8" max="8" width="7" style="3" hidden="1" customWidth="1"/>
    <col min="9" max="9" width="6.75" style="3" hidden="1" customWidth="1"/>
    <col min="10" max="10" width="12.25" style="3" customWidth="1"/>
    <col min="11" max="255" width="9" style="3"/>
    <col min="256" max="256" width="5.5" style="3" customWidth="1"/>
    <col min="257" max="257" width="7.625" style="3" customWidth="1"/>
    <col min="258" max="258" width="10.875" style="3" customWidth="1"/>
    <col min="259" max="259" width="9.125" style="3" customWidth="1"/>
    <col min="260" max="260" width="8.875" style="3" customWidth="1"/>
    <col min="261" max="261" width="10.125" style="3" customWidth="1"/>
    <col min="262" max="262" width="7" style="3" customWidth="1"/>
    <col min="263" max="264" width="0" style="3" hidden="1" customWidth="1"/>
    <col min="265" max="265" width="12.25" style="3" customWidth="1"/>
    <col min="266" max="511" width="9" style="3"/>
    <col min="512" max="512" width="5.5" style="3" customWidth="1"/>
    <col min="513" max="513" width="7.625" style="3" customWidth="1"/>
    <col min="514" max="514" width="10.875" style="3" customWidth="1"/>
    <col min="515" max="515" width="9.125" style="3" customWidth="1"/>
    <col min="516" max="516" width="8.875" style="3" customWidth="1"/>
    <col min="517" max="517" width="10.125" style="3" customWidth="1"/>
    <col min="518" max="518" width="7" style="3" customWidth="1"/>
    <col min="519" max="520" width="0" style="3" hidden="1" customWidth="1"/>
    <col min="521" max="521" width="12.25" style="3" customWidth="1"/>
    <col min="522" max="767" width="9" style="3"/>
    <col min="768" max="768" width="5.5" style="3" customWidth="1"/>
    <col min="769" max="769" width="7.625" style="3" customWidth="1"/>
    <col min="770" max="770" width="10.875" style="3" customWidth="1"/>
    <col min="771" max="771" width="9.125" style="3" customWidth="1"/>
    <col min="772" max="772" width="8.875" style="3" customWidth="1"/>
    <col min="773" max="773" width="10.125" style="3" customWidth="1"/>
    <col min="774" max="774" width="7" style="3" customWidth="1"/>
    <col min="775" max="776" width="0" style="3" hidden="1" customWidth="1"/>
    <col min="777" max="777" width="12.25" style="3" customWidth="1"/>
    <col min="778" max="1023" width="9" style="3"/>
    <col min="1024" max="1024" width="5.5" style="3" customWidth="1"/>
    <col min="1025" max="1025" width="7.625" style="3" customWidth="1"/>
    <col min="1026" max="1026" width="10.875" style="3" customWidth="1"/>
    <col min="1027" max="1027" width="9.125" style="3" customWidth="1"/>
    <col min="1028" max="1028" width="8.875" style="3" customWidth="1"/>
    <col min="1029" max="1029" width="10.125" style="3" customWidth="1"/>
    <col min="1030" max="1030" width="7" style="3" customWidth="1"/>
    <col min="1031" max="1032" width="0" style="3" hidden="1" customWidth="1"/>
    <col min="1033" max="1033" width="12.25" style="3" customWidth="1"/>
    <col min="1034" max="1279" width="9" style="3"/>
    <col min="1280" max="1280" width="5.5" style="3" customWidth="1"/>
    <col min="1281" max="1281" width="7.625" style="3" customWidth="1"/>
    <col min="1282" max="1282" width="10.875" style="3" customWidth="1"/>
    <col min="1283" max="1283" width="9.125" style="3" customWidth="1"/>
    <col min="1284" max="1284" width="8.875" style="3" customWidth="1"/>
    <col min="1285" max="1285" width="10.125" style="3" customWidth="1"/>
    <col min="1286" max="1286" width="7" style="3" customWidth="1"/>
    <col min="1287" max="1288" width="0" style="3" hidden="1" customWidth="1"/>
    <col min="1289" max="1289" width="12.25" style="3" customWidth="1"/>
    <col min="1290" max="1535" width="9" style="3"/>
    <col min="1536" max="1536" width="5.5" style="3" customWidth="1"/>
    <col min="1537" max="1537" width="7.625" style="3" customWidth="1"/>
    <col min="1538" max="1538" width="10.875" style="3" customWidth="1"/>
    <col min="1539" max="1539" width="9.125" style="3" customWidth="1"/>
    <col min="1540" max="1540" width="8.875" style="3" customWidth="1"/>
    <col min="1541" max="1541" width="10.125" style="3" customWidth="1"/>
    <col min="1542" max="1542" width="7" style="3" customWidth="1"/>
    <col min="1543" max="1544" width="0" style="3" hidden="1" customWidth="1"/>
    <col min="1545" max="1545" width="12.25" style="3" customWidth="1"/>
    <col min="1546" max="1791" width="9" style="3"/>
    <col min="1792" max="1792" width="5.5" style="3" customWidth="1"/>
    <col min="1793" max="1793" width="7.625" style="3" customWidth="1"/>
    <col min="1794" max="1794" width="10.875" style="3" customWidth="1"/>
    <col min="1795" max="1795" width="9.125" style="3" customWidth="1"/>
    <col min="1796" max="1796" width="8.875" style="3" customWidth="1"/>
    <col min="1797" max="1797" width="10.125" style="3" customWidth="1"/>
    <col min="1798" max="1798" width="7" style="3" customWidth="1"/>
    <col min="1799" max="1800" width="0" style="3" hidden="1" customWidth="1"/>
    <col min="1801" max="1801" width="12.25" style="3" customWidth="1"/>
    <col min="1802" max="2047" width="9" style="3"/>
    <col min="2048" max="2048" width="5.5" style="3" customWidth="1"/>
    <col min="2049" max="2049" width="7.625" style="3" customWidth="1"/>
    <col min="2050" max="2050" width="10.875" style="3" customWidth="1"/>
    <col min="2051" max="2051" width="9.125" style="3" customWidth="1"/>
    <col min="2052" max="2052" width="8.875" style="3" customWidth="1"/>
    <col min="2053" max="2053" width="10.125" style="3" customWidth="1"/>
    <col min="2054" max="2054" width="7" style="3" customWidth="1"/>
    <col min="2055" max="2056" width="0" style="3" hidden="1" customWidth="1"/>
    <col min="2057" max="2057" width="12.25" style="3" customWidth="1"/>
    <col min="2058" max="2303" width="9" style="3"/>
    <col min="2304" max="2304" width="5.5" style="3" customWidth="1"/>
    <col min="2305" max="2305" width="7.625" style="3" customWidth="1"/>
    <col min="2306" max="2306" width="10.875" style="3" customWidth="1"/>
    <col min="2307" max="2307" width="9.125" style="3" customWidth="1"/>
    <col min="2308" max="2308" width="8.875" style="3" customWidth="1"/>
    <col min="2309" max="2309" width="10.125" style="3" customWidth="1"/>
    <col min="2310" max="2310" width="7" style="3" customWidth="1"/>
    <col min="2311" max="2312" width="0" style="3" hidden="1" customWidth="1"/>
    <col min="2313" max="2313" width="12.25" style="3" customWidth="1"/>
    <col min="2314" max="2559" width="9" style="3"/>
    <col min="2560" max="2560" width="5.5" style="3" customWidth="1"/>
    <col min="2561" max="2561" width="7.625" style="3" customWidth="1"/>
    <col min="2562" max="2562" width="10.875" style="3" customWidth="1"/>
    <col min="2563" max="2563" width="9.125" style="3" customWidth="1"/>
    <col min="2564" max="2564" width="8.875" style="3" customWidth="1"/>
    <col min="2565" max="2565" width="10.125" style="3" customWidth="1"/>
    <col min="2566" max="2566" width="7" style="3" customWidth="1"/>
    <col min="2567" max="2568" width="0" style="3" hidden="1" customWidth="1"/>
    <col min="2569" max="2569" width="12.25" style="3" customWidth="1"/>
    <col min="2570" max="2815" width="9" style="3"/>
    <col min="2816" max="2816" width="5.5" style="3" customWidth="1"/>
    <col min="2817" max="2817" width="7.625" style="3" customWidth="1"/>
    <col min="2818" max="2818" width="10.875" style="3" customWidth="1"/>
    <col min="2819" max="2819" width="9.125" style="3" customWidth="1"/>
    <col min="2820" max="2820" width="8.875" style="3" customWidth="1"/>
    <col min="2821" max="2821" width="10.125" style="3" customWidth="1"/>
    <col min="2822" max="2822" width="7" style="3" customWidth="1"/>
    <col min="2823" max="2824" width="0" style="3" hidden="1" customWidth="1"/>
    <col min="2825" max="2825" width="12.25" style="3" customWidth="1"/>
    <col min="2826" max="3071" width="9" style="3"/>
    <col min="3072" max="3072" width="5.5" style="3" customWidth="1"/>
    <col min="3073" max="3073" width="7.625" style="3" customWidth="1"/>
    <col min="3074" max="3074" width="10.875" style="3" customWidth="1"/>
    <col min="3075" max="3075" width="9.125" style="3" customWidth="1"/>
    <col min="3076" max="3076" width="8.875" style="3" customWidth="1"/>
    <col min="3077" max="3077" width="10.125" style="3" customWidth="1"/>
    <col min="3078" max="3078" width="7" style="3" customWidth="1"/>
    <col min="3079" max="3080" width="0" style="3" hidden="1" customWidth="1"/>
    <col min="3081" max="3081" width="12.25" style="3" customWidth="1"/>
    <col min="3082" max="3327" width="9" style="3"/>
    <col min="3328" max="3328" width="5.5" style="3" customWidth="1"/>
    <col min="3329" max="3329" width="7.625" style="3" customWidth="1"/>
    <col min="3330" max="3330" width="10.875" style="3" customWidth="1"/>
    <col min="3331" max="3331" width="9.125" style="3" customWidth="1"/>
    <col min="3332" max="3332" width="8.875" style="3" customWidth="1"/>
    <col min="3333" max="3333" width="10.125" style="3" customWidth="1"/>
    <col min="3334" max="3334" width="7" style="3" customWidth="1"/>
    <col min="3335" max="3336" width="0" style="3" hidden="1" customWidth="1"/>
    <col min="3337" max="3337" width="12.25" style="3" customWidth="1"/>
    <col min="3338" max="3583" width="9" style="3"/>
    <col min="3584" max="3584" width="5.5" style="3" customWidth="1"/>
    <col min="3585" max="3585" width="7.625" style="3" customWidth="1"/>
    <col min="3586" max="3586" width="10.875" style="3" customWidth="1"/>
    <col min="3587" max="3587" width="9.125" style="3" customWidth="1"/>
    <col min="3588" max="3588" width="8.875" style="3" customWidth="1"/>
    <col min="3589" max="3589" width="10.125" style="3" customWidth="1"/>
    <col min="3590" max="3590" width="7" style="3" customWidth="1"/>
    <col min="3591" max="3592" width="0" style="3" hidden="1" customWidth="1"/>
    <col min="3593" max="3593" width="12.25" style="3" customWidth="1"/>
    <col min="3594" max="3839" width="9" style="3"/>
    <col min="3840" max="3840" width="5.5" style="3" customWidth="1"/>
    <col min="3841" max="3841" width="7.625" style="3" customWidth="1"/>
    <col min="3842" max="3842" width="10.875" style="3" customWidth="1"/>
    <col min="3843" max="3843" width="9.125" style="3" customWidth="1"/>
    <col min="3844" max="3844" width="8.875" style="3" customWidth="1"/>
    <col min="3845" max="3845" width="10.125" style="3" customWidth="1"/>
    <col min="3846" max="3846" width="7" style="3" customWidth="1"/>
    <col min="3847" max="3848" width="0" style="3" hidden="1" customWidth="1"/>
    <col min="3849" max="3849" width="12.25" style="3" customWidth="1"/>
    <col min="3850" max="4095" width="9" style="3"/>
    <col min="4096" max="4096" width="5.5" style="3" customWidth="1"/>
    <col min="4097" max="4097" width="7.625" style="3" customWidth="1"/>
    <col min="4098" max="4098" width="10.875" style="3" customWidth="1"/>
    <col min="4099" max="4099" width="9.125" style="3" customWidth="1"/>
    <col min="4100" max="4100" width="8.875" style="3" customWidth="1"/>
    <col min="4101" max="4101" width="10.125" style="3" customWidth="1"/>
    <col min="4102" max="4102" width="7" style="3" customWidth="1"/>
    <col min="4103" max="4104" width="0" style="3" hidden="1" customWidth="1"/>
    <col min="4105" max="4105" width="12.25" style="3" customWidth="1"/>
    <col min="4106" max="4351" width="9" style="3"/>
    <col min="4352" max="4352" width="5.5" style="3" customWidth="1"/>
    <col min="4353" max="4353" width="7.625" style="3" customWidth="1"/>
    <col min="4354" max="4354" width="10.875" style="3" customWidth="1"/>
    <col min="4355" max="4355" width="9.125" style="3" customWidth="1"/>
    <col min="4356" max="4356" width="8.875" style="3" customWidth="1"/>
    <col min="4357" max="4357" width="10.125" style="3" customWidth="1"/>
    <col min="4358" max="4358" width="7" style="3" customWidth="1"/>
    <col min="4359" max="4360" width="0" style="3" hidden="1" customWidth="1"/>
    <col min="4361" max="4361" width="12.25" style="3" customWidth="1"/>
    <col min="4362" max="4607" width="9" style="3"/>
    <col min="4608" max="4608" width="5.5" style="3" customWidth="1"/>
    <col min="4609" max="4609" width="7.625" style="3" customWidth="1"/>
    <col min="4610" max="4610" width="10.875" style="3" customWidth="1"/>
    <col min="4611" max="4611" width="9.125" style="3" customWidth="1"/>
    <col min="4612" max="4612" width="8.875" style="3" customWidth="1"/>
    <col min="4613" max="4613" width="10.125" style="3" customWidth="1"/>
    <col min="4614" max="4614" width="7" style="3" customWidth="1"/>
    <col min="4615" max="4616" width="0" style="3" hidden="1" customWidth="1"/>
    <col min="4617" max="4617" width="12.25" style="3" customWidth="1"/>
    <col min="4618" max="4863" width="9" style="3"/>
    <col min="4864" max="4864" width="5.5" style="3" customWidth="1"/>
    <col min="4865" max="4865" width="7.625" style="3" customWidth="1"/>
    <col min="4866" max="4866" width="10.875" style="3" customWidth="1"/>
    <col min="4867" max="4867" width="9.125" style="3" customWidth="1"/>
    <col min="4868" max="4868" width="8.875" style="3" customWidth="1"/>
    <col min="4869" max="4869" width="10.125" style="3" customWidth="1"/>
    <col min="4870" max="4870" width="7" style="3" customWidth="1"/>
    <col min="4871" max="4872" width="0" style="3" hidden="1" customWidth="1"/>
    <col min="4873" max="4873" width="12.25" style="3" customWidth="1"/>
    <col min="4874" max="5119" width="9" style="3"/>
    <col min="5120" max="5120" width="5.5" style="3" customWidth="1"/>
    <col min="5121" max="5121" width="7.625" style="3" customWidth="1"/>
    <col min="5122" max="5122" width="10.875" style="3" customWidth="1"/>
    <col min="5123" max="5123" width="9.125" style="3" customWidth="1"/>
    <col min="5124" max="5124" width="8.875" style="3" customWidth="1"/>
    <col min="5125" max="5125" width="10.125" style="3" customWidth="1"/>
    <col min="5126" max="5126" width="7" style="3" customWidth="1"/>
    <col min="5127" max="5128" width="0" style="3" hidden="1" customWidth="1"/>
    <col min="5129" max="5129" width="12.25" style="3" customWidth="1"/>
    <col min="5130" max="5375" width="9" style="3"/>
    <col min="5376" max="5376" width="5.5" style="3" customWidth="1"/>
    <col min="5377" max="5377" width="7.625" style="3" customWidth="1"/>
    <col min="5378" max="5378" width="10.875" style="3" customWidth="1"/>
    <col min="5379" max="5379" width="9.125" style="3" customWidth="1"/>
    <col min="5380" max="5380" width="8.875" style="3" customWidth="1"/>
    <col min="5381" max="5381" width="10.125" style="3" customWidth="1"/>
    <col min="5382" max="5382" width="7" style="3" customWidth="1"/>
    <col min="5383" max="5384" width="0" style="3" hidden="1" customWidth="1"/>
    <col min="5385" max="5385" width="12.25" style="3" customWidth="1"/>
    <col min="5386" max="5631" width="9" style="3"/>
    <col min="5632" max="5632" width="5.5" style="3" customWidth="1"/>
    <col min="5633" max="5633" width="7.625" style="3" customWidth="1"/>
    <col min="5634" max="5634" width="10.875" style="3" customWidth="1"/>
    <col min="5635" max="5635" width="9.125" style="3" customWidth="1"/>
    <col min="5636" max="5636" width="8.875" style="3" customWidth="1"/>
    <col min="5637" max="5637" width="10.125" style="3" customWidth="1"/>
    <col min="5638" max="5638" width="7" style="3" customWidth="1"/>
    <col min="5639" max="5640" width="0" style="3" hidden="1" customWidth="1"/>
    <col min="5641" max="5641" width="12.25" style="3" customWidth="1"/>
    <col min="5642" max="5887" width="9" style="3"/>
    <col min="5888" max="5888" width="5.5" style="3" customWidth="1"/>
    <col min="5889" max="5889" width="7.625" style="3" customWidth="1"/>
    <col min="5890" max="5890" width="10.875" style="3" customWidth="1"/>
    <col min="5891" max="5891" width="9.125" style="3" customWidth="1"/>
    <col min="5892" max="5892" width="8.875" style="3" customWidth="1"/>
    <col min="5893" max="5893" width="10.125" style="3" customWidth="1"/>
    <col min="5894" max="5894" width="7" style="3" customWidth="1"/>
    <col min="5895" max="5896" width="0" style="3" hidden="1" customWidth="1"/>
    <col min="5897" max="5897" width="12.25" style="3" customWidth="1"/>
    <col min="5898" max="6143" width="9" style="3"/>
    <col min="6144" max="6144" width="5.5" style="3" customWidth="1"/>
    <col min="6145" max="6145" width="7.625" style="3" customWidth="1"/>
    <col min="6146" max="6146" width="10.875" style="3" customWidth="1"/>
    <col min="6147" max="6147" width="9.125" style="3" customWidth="1"/>
    <col min="6148" max="6148" width="8.875" style="3" customWidth="1"/>
    <col min="6149" max="6149" width="10.125" style="3" customWidth="1"/>
    <col min="6150" max="6150" width="7" style="3" customWidth="1"/>
    <col min="6151" max="6152" width="0" style="3" hidden="1" customWidth="1"/>
    <col min="6153" max="6153" width="12.25" style="3" customWidth="1"/>
    <col min="6154" max="6399" width="9" style="3"/>
    <col min="6400" max="6400" width="5.5" style="3" customWidth="1"/>
    <col min="6401" max="6401" width="7.625" style="3" customWidth="1"/>
    <col min="6402" max="6402" width="10.875" style="3" customWidth="1"/>
    <col min="6403" max="6403" width="9.125" style="3" customWidth="1"/>
    <col min="6404" max="6404" width="8.875" style="3" customWidth="1"/>
    <col min="6405" max="6405" width="10.125" style="3" customWidth="1"/>
    <col min="6406" max="6406" width="7" style="3" customWidth="1"/>
    <col min="6407" max="6408" width="0" style="3" hidden="1" customWidth="1"/>
    <col min="6409" max="6409" width="12.25" style="3" customWidth="1"/>
    <col min="6410" max="6655" width="9" style="3"/>
    <col min="6656" max="6656" width="5.5" style="3" customWidth="1"/>
    <col min="6657" max="6657" width="7.625" style="3" customWidth="1"/>
    <col min="6658" max="6658" width="10.875" style="3" customWidth="1"/>
    <col min="6659" max="6659" width="9.125" style="3" customWidth="1"/>
    <col min="6660" max="6660" width="8.875" style="3" customWidth="1"/>
    <col min="6661" max="6661" width="10.125" style="3" customWidth="1"/>
    <col min="6662" max="6662" width="7" style="3" customWidth="1"/>
    <col min="6663" max="6664" width="0" style="3" hidden="1" customWidth="1"/>
    <col min="6665" max="6665" width="12.25" style="3" customWidth="1"/>
    <col min="6666" max="6911" width="9" style="3"/>
    <col min="6912" max="6912" width="5.5" style="3" customWidth="1"/>
    <col min="6913" max="6913" width="7.625" style="3" customWidth="1"/>
    <col min="6914" max="6914" width="10.875" style="3" customWidth="1"/>
    <col min="6915" max="6915" width="9.125" style="3" customWidth="1"/>
    <col min="6916" max="6916" width="8.875" style="3" customWidth="1"/>
    <col min="6917" max="6917" width="10.125" style="3" customWidth="1"/>
    <col min="6918" max="6918" width="7" style="3" customWidth="1"/>
    <col min="6919" max="6920" width="0" style="3" hidden="1" customWidth="1"/>
    <col min="6921" max="6921" width="12.25" style="3" customWidth="1"/>
    <col min="6922" max="7167" width="9" style="3"/>
    <col min="7168" max="7168" width="5.5" style="3" customWidth="1"/>
    <col min="7169" max="7169" width="7.625" style="3" customWidth="1"/>
    <col min="7170" max="7170" width="10.875" style="3" customWidth="1"/>
    <col min="7171" max="7171" width="9.125" style="3" customWidth="1"/>
    <col min="7172" max="7172" width="8.875" style="3" customWidth="1"/>
    <col min="7173" max="7173" width="10.125" style="3" customWidth="1"/>
    <col min="7174" max="7174" width="7" style="3" customWidth="1"/>
    <col min="7175" max="7176" width="0" style="3" hidden="1" customWidth="1"/>
    <col min="7177" max="7177" width="12.25" style="3" customWidth="1"/>
    <col min="7178" max="7423" width="9" style="3"/>
    <col min="7424" max="7424" width="5.5" style="3" customWidth="1"/>
    <col min="7425" max="7425" width="7.625" style="3" customWidth="1"/>
    <col min="7426" max="7426" width="10.875" style="3" customWidth="1"/>
    <col min="7427" max="7427" width="9.125" style="3" customWidth="1"/>
    <col min="7428" max="7428" width="8.875" style="3" customWidth="1"/>
    <col min="7429" max="7429" width="10.125" style="3" customWidth="1"/>
    <col min="7430" max="7430" width="7" style="3" customWidth="1"/>
    <col min="7431" max="7432" width="0" style="3" hidden="1" customWidth="1"/>
    <col min="7433" max="7433" width="12.25" style="3" customWidth="1"/>
    <col min="7434" max="7679" width="9" style="3"/>
    <col min="7680" max="7680" width="5.5" style="3" customWidth="1"/>
    <col min="7681" max="7681" width="7.625" style="3" customWidth="1"/>
    <col min="7682" max="7682" width="10.875" style="3" customWidth="1"/>
    <col min="7683" max="7683" width="9.125" style="3" customWidth="1"/>
    <col min="7684" max="7684" width="8.875" style="3" customWidth="1"/>
    <col min="7685" max="7685" width="10.125" style="3" customWidth="1"/>
    <col min="7686" max="7686" width="7" style="3" customWidth="1"/>
    <col min="7687" max="7688" width="0" style="3" hidden="1" customWidth="1"/>
    <col min="7689" max="7689" width="12.25" style="3" customWidth="1"/>
    <col min="7690" max="7935" width="9" style="3"/>
    <col min="7936" max="7936" width="5.5" style="3" customWidth="1"/>
    <col min="7937" max="7937" width="7.625" style="3" customWidth="1"/>
    <col min="7938" max="7938" width="10.875" style="3" customWidth="1"/>
    <col min="7939" max="7939" width="9.125" style="3" customWidth="1"/>
    <col min="7940" max="7940" width="8.875" style="3" customWidth="1"/>
    <col min="7941" max="7941" width="10.125" style="3" customWidth="1"/>
    <col min="7942" max="7942" width="7" style="3" customWidth="1"/>
    <col min="7943" max="7944" width="0" style="3" hidden="1" customWidth="1"/>
    <col min="7945" max="7945" width="12.25" style="3" customWidth="1"/>
    <col min="7946" max="8191" width="9" style="3"/>
    <col min="8192" max="8192" width="5.5" style="3" customWidth="1"/>
    <col min="8193" max="8193" width="7.625" style="3" customWidth="1"/>
    <col min="8194" max="8194" width="10.875" style="3" customWidth="1"/>
    <col min="8195" max="8195" width="9.125" style="3" customWidth="1"/>
    <col min="8196" max="8196" width="8.875" style="3" customWidth="1"/>
    <col min="8197" max="8197" width="10.125" style="3" customWidth="1"/>
    <col min="8198" max="8198" width="7" style="3" customWidth="1"/>
    <col min="8199" max="8200" width="0" style="3" hidden="1" customWidth="1"/>
    <col min="8201" max="8201" width="12.25" style="3" customWidth="1"/>
    <col min="8202" max="8447" width="9" style="3"/>
    <col min="8448" max="8448" width="5.5" style="3" customWidth="1"/>
    <col min="8449" max="8449" width="7.625" style="3" customWidth="1"/>
    <col min="8450" max="8450" width="10.875" style="3" customWidth="1"/>
    <col min="8451" max="8451" width="9.125" style="3" customWidth="1"/>
    <col min="8452" max="8452" width="8.875" style="3" customWidth="1"/>
    <col min="8453" max="8453" width="10.125" style="3" customWidth="1"/>
    <col min="8454" max="8454" width="7" style="3" customWidth="1"/>
    <col min="8455" max="8456" width="0" style="3" hidden="1" customWidth="1"/>
    <col min="8457" max="8457" width="12.25" style="3" customWidth="1"/>
    <col min="8458" max="8703" width="9" style="3"/>
    <col min="8704" max="8704" width="5.5" style="3" customWidth="1"/>
    <col min="8705" max="8705" width="7.625" style="3" customWidth="1"/>
    <col min="8706" max="8706" width="10.875" style="3" customWidth="1"/>
    <col min="8707" max="8707" width="9.125" style="3" customWidth="1"/>
    <col min="8708" max="8708" width="8.875" style="3" customWidth="1"/>
    <col min="8709" max="8709" width="10.125" style="3" customWidth="1"/>
    <col min="8710" max="8710" width="7" style="3" customWidth="1"/>
    <col min="8711" max="8712" width="0" style="3" hidden="1" customWidth="1"/>
    <col min="8713" max="8713" width="12.25" style="3" customWidth="1"/>
    <col min="8714" max="8959" width="9" style="3"/>
    <col min="8960" max="8960" width="5.5" style="3" customWidth="1"/>
    <col min="8961" max="8961" width="7.625" style="3" customWidth="1"/>
    <col min="8962" max="8962" width="10.875" style="3" customWidth="1"/>
    <col min="8963" max="8963" width="9.125" style="3" customWidth="1"/>
    <col min="8964" max="8964" width="8.875" style="3" customWidth="1"/>
    <col min="8965" max="8965" width="10.125" style="3" customWidth="1"/>
    <col min="8966" max="8966" width="7" style="3" customWidth="1"/>
    <col min="8967" max="8968" width="0" style="3" hidden="1" customWidth="1"/>
    <col min="8969" max="8969" width="12.25" style="3" customWidth="1"/>
    <col min="8970" max="9215" width="9" style="3"/>
    <col min="9216" max="9216" width="5.5" style="3" customWidth="1"/>
    <col min="9217" max="9217" width="7.625" style="3" customWidth="1"/>
    <col min="9218" max="9218" width="10.875" style="3" customWidth="1"/>
    <col min="9219" max="9219" width="9.125" style="3" customWidth="1"/>
    <col min="9220" max="9220" width="8.875" style="3" customWidth="1"/>
    <col min="9221" max="9221" width="10.125" style="3" customWidth="1"/>
    <col min="9222" max="9222" width="7" style="3" customWidth="1"/>
    <col min="9223" max="9224" width="0" style="3" hidden="1" customWidth="1"/>
    <col min="9225" max="9225" width="12.25" style="3" customWidth="1"/>
    <col min="9226" max="9471" width="9" style="3"/>
    <col min="9472" max="9472" width="5.5" style="3" customWidth="1"/>
    <col min="9473" max="9473" width="7.625" style="3" customWidth="1"/>
    <col min="9474" max="9474" width="10.875" style="3" customWidth="1"/>
    <col min="9475" max="9475" width="9.125" style="3" customWidth="1"/>
    <col min="9476" max="9476" width="8.875" style="3" customWidth="1"/>
    <col min="9477" max="9477" width="10.125" style="3" customWidth="1"/>
    <col min="9478" max="9478" width="7" style="3" customWidth="1"/>
    <col min="9479" max="9480" width="0" style="3" hidden="1" customWidth="1"/>
    <col min="9481" max="9481" width="12.25" style="3" customWidth="1"/>
    <col min="9482" max="9727" width="9" style="3"/>
    <col min="9728" max="9728" width="5.5" style="3" customWidth="1"/>
    <col min="9729" max="9729" width="7.625" style="3" customWidth="1"/>
    <col min="9730" max="9730" width="10.875" style="3" customWidth="1"/>
    <col min="9731" max="9731" width="9.125" style="3" customWidth="1"/>
    <col min="9732" max="9732" width="8.875" style="3" customWidth="1"/>
    <col min="9733" max="9733" width="10.125" style="3" customWidth="1"/>
    <col min="9734" max="9734" width="7" style="3" customWidth="1"/>
    <col min="9735" max="9736" width="0" style="3" hidden="1" customWidth="1"/>
    <col min="9737" max="9737" width="12.25" style="3" customWidth="1"/>
    <col min="9738" max="9983" width="9" style="3"/>
    <col min="9984" max="9984" width="5.5" style="3" customWidth="1"/>
    <col min="9985" max="9985" width="7.625" style="3" customWidth="1"/>
    <col min="9986" max="9986" width="10.875" style="3" customWidth="1"/>
    <col min="9987" max="9987" width="9.125" style="3" customWidth="1"/>
    <col min="9988" max="9988" width="8.875" style="3" customWidth="1"/>
    <col min="9989" max="9989" width="10.125" style="3" customWidth="1"/>
    <col min="9990" max="9990" width="7" style="3" customWidth="1"/>
    <col min="9991" max="9992" width="0" style="3" hidden="1" customWidth="1"/>
    <col min="9993" max="9993" width="12.25" style="3" customWidth="1"/>
    <col min="9994" max="10239" width="9" style="3"/>
    <col min="10240" max="10240" width="5.5" style="3" customWidth="1"/>
    <col min="10241" max="10241" width="7.625" style="3" customWidth="1"/>
    <col min="10242" max="10242" width="10.875" style="3" customWidth="1"/>
    <col min="10243" max="10243" width="9.125" style="3" customWidth="1"/>
    <col min="10244" max="10244" width="8.875" style="3" customWidth="1"/>
    <col min="10245" max="10245" width="10.125" style="3" customWidth="1"/>
    <col min="10246" max="10246" width="7" style="3" customWidth="1"/>
    <col min="10247" max="10248" width="0" style="3" hidden="1" customWidth="1"/>
    <col min="10249" max="10249" width="12.25" style="3" customWidth="1"/>
    <col min="10250" max="10495" width="9" style="3"/>
    <col min="10496" max="10496" width="5.5" style="3" customWidth="1"/>
    <col min="10497" max="10497" width="7.625" style="3" customWidth="1"/>
    <col min="10498" max="10498" width="10.875" style="3" customWidth="1"/>
    <col min="10499" max="10499" width="9.125" style="3" customWidth="1"/>
    <col min="10500" max="10500" width="8.875" style="3" customWidth="1"/>
    <col min="10501" max="10501" width="10.125" style="3" customWidth="1"/>
    <col min="10502" max="10502" width="7" style="3" customWidth="1"/>
    <col min="10503" max="10504" width="0" style="3" hidden="1" customWidth="1"/>
    <col min="10505" max="10505" width="12.25" style="3" customWidth="1"/>
    <col min="10506" max="10751" width="9" style="3"/>
    <col min="10752" max="10752" width="5.5" style="3" customWidth="1"/>
    <col min="10753" max="10753" width="7.625" style="3" customWidth="1"/>
    <col min="10754" max="10754" width="10.875" style="3" customWidth="1"/>
    <col min="10755" max="10755" width="9.125" style="3" customWidth="1"/>
    <col min="10756" max="10756" width="8.875" style="3" customWidth="1"/>
    <col min="10757" max="10757" width="10.125" style="3" customWidth="1"/>
    <col min="10758" max="10758" width="7" style="3" customWidth="1"/>
    <col min="10759" max="10760" width="0" style="3" hidden="1" customWidth="1"/>
    <col min="10761" max="10761" width="12.25" style="3" customWidth="1"/>
    <col min="10762" max="11007" width="9" style="3"/>
    <col min="11008" max="11008" width="5.5" style="3" customWidth="1"/>
    <col min="11009" max="11009" width="7.625" style="3" customWidth="1"/>
    <col min="11010" max="11010" width="10.875" style="3" customWidth="1"/>
    <col min="11011" max="11011" width="9.125" style="3" customWidth="1"/>
    <col min="11012" max="11012" width="8.875" style="3" customWidth="1"/>
    <col min="11013" max="11013" width="10.125" style="3" customWidth="1"/>
    <col min="11014" max="11014" width="7" style="3" customWidth="1"/>
    <col min="11015" max="11016" width="0" style="3" hidden="1" customWidth="1"/>
    <col min="11017" max="11017" width="12.25" style="3" customWidth="1"/>
    <col min="11018" max="11263" width="9" style="3"/>
    <col min="11264" max="11264" width="5.5" style="3" customWidth="1"/>
    <col min="11265" max="11265" width="7.625" style="3" customWidth="1"/>
    <col min="11266" max="11266" width="10.875" style="3" customWidth="1"/>
    <col min="11267" max="11267" width="9.125" style="3" customWidth="1"/>
    <col min="11268" max="11268" width="8.875" style="3" customWidth="1"/>
    <col min="11269" max="11269" width="10.125" style="3" customWidth="1"/>
    <col min="11270" max="11270" width="7" style="3" customWidth="1"/>
    <col min="11271" max="11272" width="0" style="3" hidden="1" customWidth="1"/>
    <col min="11273" max="11273" width="12.25" style="3" customWidth="1"/>
    <col min="11274" max="11519" width="9" style="3"/>
    <col min="11520" max="11520" width="5.5" style="3" customWidth="1"/>
    <col min="11521" max="11521" width="7.625" style="3" customWidth="1"/>
    <col min="11522" max="11522" width="10.875" style="3" customWidth="1"/>
    <col min="11523" max="11523" width="9.125" style="3" customWidth="1"/>
    <col min="11524" max="11524" width="8.875" style="3" customWidth="1"/>
    <col min="11525" max="11525" width="10.125" style="3" customWidth="1"/>
    <col min="11526" max="11526" width="7" style="3" customWidth="1"/>
    <col min="11527" max="11528" width="0" style="3" hidden="1" customWidth="1"/>
    <col min="11529" max="11529" width="12.25" style="3" customWidth="1"/>
    <col min="11530" max="11775" width="9" style="3"/>
    <col min="11776" max="11776" width="5.5" style="3" customWidth="1"/>
    <col min="11777" max="11777" width="7.625" style="3" customWidth="1"/>
    <col min="11778" max="11778" width="10.875" style="3" customWidth="1"/>
    <col min="11779" max="11779" width="9.125" style="3" customWidth="1"/>
    <col min="11780" max="11780" width="8.875" style="3" customWidth="1"/>
    <col min="11781" max="11781" width="10.125" style="3" customWidth="1"/>
    <col min="11782" max="11782" width="7" style="3" customWidth="1"/>
    <col min="11783" max="11784" width="0" style="3" hidden="1" customWidth="1"/>
    <col min="11785" max="11785" width="12.25" style="3" customWidth="1"/>
    <col min="11786" max="12031" width="9" style="3"/>
    <col min="12032" max="12032" width="5.5" style="3" customWidth="1"/>
    <col min="12033" max="12033" width="7.625" style="3" customWidth="1"/>
    <col min="12034" max="12034" width="10.875" style="3" customWidth="1"/>
    <col min="12035" max="12035" width="9.125" style="3" customWidth="1"/>
    <col min="12036" max="12036" width="8.875" style="3" customWidth="1"/>
    <col min="12037" max="12037" width="10.125" style="3" customWidth="1"/>
    <col min="12038" max="12038" width="7" style="3" customWidth="1"/>
    <col min="12039" max="12040" width="0" style="3" hidden="1" customWidth="1"/>
    <col min="12041" max="12041" width="12.25" style="3" customWidth="1"/>
    <col min="12042" max="12287" width="9" style="3"/>
    <col min="12288" max="12288" width="5.5" style="3" customWidth="1"/>
    <col min="12289" max="12289" width="7.625" style="3" customWidth="1"/>
    <col min="12290" max="12290" width="10.875" style="3" customWidth="1"/>
    <col min="12291" max="12291" width="9.125" style="3" customWidth="1"/>
    <col min="12292" max="12292" width="8.875" style="3" customWidth="1"/>
    <col min="12293" max="12293" width="10.125" style="3" customWidth="1"/>
    <col min="12294" max="12294" width="7" style="3" customWidth="1"/>
    <col min="12295" max="12296" width="0" style="3" hidden="1" customWidth="1"/>
    <col min="12297" max="12297" width="12.25" style="3" customWidth="1"/>
    <col min="12298" max="12543" width="9" style="3"/>
    <col min="12544" max="12544" width="5.5" style="3" customWidth="1"/>
    <col min="12545" max="12545" width="7.625" style="3" customWidth="1"/>
    <col min="12546" max="12546" width="10.875" style="3" customWidth="1"/>
    <col min="12547" max="12547" width="9.125" style="3" customWidth="1"/>
    <col min="12548" max="12548" width="8.875" style="3" customWidth="1"/>
    <col min="12549" max="12549" width="10.125" style="3" customWidth="1"/>
    <col min="12550" max="12550" width="7" style="3" customWidth="1"/>
    <col min="12551" max="12552" width="0" style="3" hidden="1" customWidth="1"/>
    <col min="12553" max="12553" width="12.25" style="3" customWidth="1"/>
    <col min="12554" max="12799" width="9" style="3"/>
    <col min="12800" max="12800" width="5.5" style="3" customWidth="1"/>
    <col min="12801" max="12801" width="7.625" style="3" customWidth="1"/>
    <col min="12802" max="12802" width="10.875" style="3" customWidth="1"/>
    <col min="12803" max="12803" width="9.125" style="3" customWidth="1"/>
    <col min="12804" max="12804" width="8.875" style="3" customWidth="1"/>
    <col min="12805" max="12805" width="10.125" style="3" customWidth="1"/>
    <col min="12806" max="12806" width="7" style="3" customWidth="1"/>
    <col min="12807" max="12808" width="0" style="3" hidden="1" customWidth="1"/>
    <col min="12809" max="12809" width="12.25" style="3" customWidth="1"/>
    <col min="12810" max="13055" width="9" style="3"/>
    <col min="13056" max="13056" width="5.5" style="3" customWidth="1"/>
    <col min="13057" max="13057" width="7.625" style="3" customWidth="1"/>
    <col min="13058" max="13058" width="10.875" style="3" customWidth="1"/>
    <col min="13059" max="13059" width="9.125" style="3" customWidth="1"/>
    <col min="13060" max="13060" width="8.875" style="3" customWidth="1"/>
    <col min="13061" max="13061" width="10.125" style="3" customWidth="1"/>
    <col min="13062" max="13062" width="7" style="3" customWidth="1"/>
    <col min="13063" max="13064" width="0" style="3" hidden="1" customWidth="1"/>
    <col min="13065" max="13065" width="12.25" style="3" customWidth="1"/>
    <col min="13066" max="13311" width="9" style="3"/>
    <col min="13312" max="13312" width="5.5" style="3" customWidth="1"/>
    <col min="13313" max="13313" width="7.625" style="3" customWidth="1"/>
    <col min="13314" max="13314" width="10.875" style="3" customWidth="1"/>
    <col min="13315" max="13315" width="9.125" style="3" customWidth="1"/>
    <col min="13316" max="13316" width="8.875" style="3" customWidth="1"/>
    <col min="13317" max="13317" width="10.125" style="3" customWidth="1"/>
    <col min="13318" max="13318" width="7" style="3" customWidth="1"/>
    <col min="13319" max="13320" width="0" style="3" hidden="1" customWidth="1"/>
    <col min="13321" max="13321" width="12.25" style="3" customWidth="1"/>
    <col min="13322" max="13567" width="9" style="3"/>
    <col min="13568" max="13568" width="5.5" style="3" customWidth="1"/>
    <col min="13569" max="13569" width="7.625" style="3" customWidth="1"/>
    <col min="13570" max="13570" width="10.875" style="3" customWidth="1"/>
    <col min="13571" max="13571" width="9.125" style="3" customWidth="1"/>
    <col min="13572" max="13572" width="8.875" style="3" customWidth="1"/>
    <col min="13573" max="13573" width="10.125" style="3" customWidth="1"/>
    <col min="13574" max="13574" width="7" style="3" customWidth="1"/>
    <col min="13575" max="13576" width="0" style="3" hidden="1" customWidth="1"/>
    <col min="13577" max="13577" width="12.25" style="3" customWidth="1"/>
    <col min="13578" max="13823" width="9" style="3"/>
    <col min="13824" max="13824" width="5.5" style="3" customWidth="1"/>
    <col min="13825" max="13825" width="7.625" style="3" customWidth="1"/>
    <col min="13826" max="13826" width="10.875" style="3" customWidth="1"/>
    <col min="13827" max="13827" width="9.125" style="3" customWidth="1"/>
    <col min="13828" max="13828" width="8.875" style="3" customWidth="1"/>
    <col min="13829" max="13829" width="10.125" style="3" customWidth="1"/>
    <col min="13830" max="13830" width="7" style="3" customWidth="1"/>
    <col min="13831" max="13832" width="0" style="3" hidden="1" customWidth="1"/>
    <col min="13833" max="13833" width="12.25" style="3" customWidth="1"/>
    <col min="13834" max="14079" width="9" style="3"/>
    <col min="14080" max="14080" width="5.5" style="3" customWidth="1"/>
    <col min="14081" max="14081" width="7.625" style="3" customWidth="1"/>
    <col min="14082" max="14082" width="10.875" style="3" customWidth="1"/>
    <col min="14083" max="14083" width="9.125" style="3" customWidth="1"/>
    <col min="14084" max="14084" width="8.875" style="3" customWidth="1"/>
    <col min="14085" max="14085" width="10.125" style="3" customWidth="1"/>
    <col min="14086" max="14086" width="7" style="3" customWidth="1"/>
    <col min="14087" max="14088" width="0" style="3" hidden="1" customWidth="1"/>
    <col min="14089" max="14089" width="12.25" style="3" customWidth="1"/>
    <col min="14090" max="14335" width="9" style="3"/>
    <col min="14336" max="14336" width="5.5" style="3" customWidth="1"/>
    <col min="14337" max="14337" width="7.625" style="3" customWidth="1"/>
    <col min="14338" max="14338" width="10.875" style="3" customWidth="1"/>
    <col min="14339" max="14339" width="9.125" style="3" customWidth="1"/>
    <col min="14340" max="14340" width="8.875" style="3" customWidth="1"/>
    <col min="14341" max="14341" width="10.125" style="3" customWidth="1"/>
    <col min="14342" max="14342" width="7" style="3" customWidth="1"/>
    <col min="14343" max="14344" width="0" style="3" hidden="1" customWidth="1"/>
    <col min="14345" max="14345" width="12.25" style="3" customWidth="1"/>
    <col min="14346" max="14591" width="9" style="3"/>
    <col min="14592" max="14592" width="5.5" style="3" customWidth="1"/>
    <col min="14593" max="14593" width="7.625" style="3" customWidth="1"/>
    <col min="14594" max="14594" width="10.875" style="3" customWidth="1"/>
    <col min="14595" max="14595" width="9.125" style="3" customWidth="1"/>
    <col min="14596" max="14596" width="8.875" style="3" customWidth="1"/>
    <col min="14597" max="14597" width="10.125" style="3" customWidth="1"/>
    <col min="14598" max="14598" width="7" style="3" customWidth="1"/>
    <col min="14599" max="14600" width="0" style="3" hidden="1" customWidth="1"/>
    <col min="14601" max="14601" width="12.25" style="3" customWidth="1"/>
    <col min="14602" max="14847" width="9" style="3"/>
    <col min="14848" max="14848" width="5.5" style="3" customWidth="1"/>
    <col min="14849" max="14849" width="7.625" style="3" customWidth="1"/>
    <col min="14850" max="14850" width="10.875" style="3" customWidth="1"/>
    <col min="14851" max="14851" width="9.125" style="3" customWidth="1"/>
    <col min="14852" max="14852" width="8.875" style="3" customWidth="1"/>
    <col min="14853" max="14853" width="10.125" style="3" customWidth="1"/>
    <col min="14854" max="14854" width="7" style="3" customWidth="1"/>
    <col min="14855" max="14856" width="0" style="3" hidden="1" customWidth="1"/>
    <col min="14857" max="14857" width="12.25" style="3" customWidth="1"/>
    <col min="14858" max="15103" width="9" style="3"/>
    <col min="15104" max="15104" width="5.5" style="3" customWidth="1"/>
    <col min="15105" max="15105" width="7.625" style="3" customWidth="1"/>
    <col min="15106" max="15106" width="10.875" style="3" customWidth="1"/>
    <col min="15107" max="15107" width="9.125" style="3" customWidth="1"/>
    <col min="15108" max="15108" width="8.875" style="3" customWidth="1"/>
    <col min="15109" max="15109" width="10.125" style="3" customWidth="1"/>
    <col min="15110" max="15110" width="7" style="3" customWidth="1"/>
    <col min="15111" max="15112" width="0" style="3" hidden="1" customWidth="1"/>
    <col min="15113" max="15113" width="12.25" style="3" customWidth="1"/>
    <col min="15114" max="15359" width="9" style="3"/>
    <col min="15360" max="15360" width="5.5" style="3" customWidth="1"/>
    <col min="15361" max="15361" width="7.625" style="3" customWidth="1"/>
    <col min="15362" max="15362" width="10.875" style="3" customWidth="1"/>
    <col min="15363" max="15363" width="9.125" style="3" customWidth="1"/>
    <col min="15364" max="15364" width="8.875" style="3" customWidth="1"/>
    <col min="15365" max="15365" width="10.125" style="3" customWidth="1"/>
    <col min="15366" max="15366" width="7" style="3" customWidth="1"/>
    <col min="15367" max="15368" width="0" style="3" hidden="1" customWidth="1"/>
    <col min="15369" max="15369" width="12.25" style="3" customWidth="1"/>
    <col min="15370" max="15615" width="9" style="3"/>
    <col min="15616" max="15616" width="5.5" style="3" customWidth="1"/>
    <col min="15617" max="15617" width="7.625" style="3" customWidth="1"/>
    <col min="15618" max="15618" width="10.875" style="3" customWidth="1"/>
    <col min="15619" max="15619" width="9.125" style="3" customWidth="1"/>
    <col min="15620" max="15620" width="8.875" style="3" customWidth="1"/>
    <col min="15621" max="15621" width="10.125" style="3" customWidth="1"/>
    <col min="15622" max="15622" width="7" style="3" customWidth="1"/>
    <col min="15623" max="15624" width="0" style="3" hidden="1" customWidth="1"/>
    <col min="15625" max="15625" width="12.25" style="3" customWidth="1"/>
    <col min="15626" max="15871" width="9" style="3"/>
    <col min="15872" max="15872" width="5.5" style="3" customWidth="1"/>
    <col min="15873" max="15873" width="7.625" style="3" customWidth="1"/>
    <col min="15874" max="15874" width="10.875" style="3" customWidth="1"/>
    <col min="15875" max="15875" width="9.125" style="3" customWidth="1"/>
    <col min="15876" max="15876" width="8.875" style="3" customWidth="1"/>
    <col min="15877" max="15877" width="10.125" style="3" customWidth="1"/>
    <col min="15878" max="15878" width="7" style="3" customWidth="1"/>
    <col min="15879" max="15880" width="0" style="3" hidden="1" customWidth="1"/>
    <col min="15881" max="15881" width="12.25" style="3" customWidth="1"/>
    <col min="15882" max="16127" width="9" style="3"/>
    <col min="16128" max="16128" width="5.5" style="3" customWidth="1"/>
    <col min="16129" max="16129" width="7.625" style="3" customWidth="1"/>
    <col min="16130" max="16130" width="10.875" style="3" customWidth="1"/>
    <col min="16131" max="16131" width="9.125" style="3" customWidth="1"/>
    <col min="16132" max="16132" width="8.875" style="3" customWidth="1"/>
    <col min="16133" max="16133" width="10.125" style="3" customWidth="1"/>
    <col min="16134" max="16134" width="7" style="3" customWidth="1"/>
    <col min="16135" max="16136" width="0" style="3" hidden="1" customWidth="1"/>
    <col min="16137" max="16137" width="12.25" style="3" customWidth="1"/>
    <col min="16138" max="16384" width="9" style="3"/>
  </cols>
  <sheetData>
    <row r="1" spans="1:28" ht="15" customHeight="1">
      <c r="A1" s="1"/>
      <c r="B1" s="1"/>
      <c r="C1" s="1"/>
      <c r="D1" s="38"/>
      <c r="E1" s="38"/>
      <c r="F1" s="38"/>
      <c r="G1" s="38"/>
      <c r="H1" s="2"/>
      <c r="I1" s="2"/>
      <c r="J1" s="2"/>
    </row>
    <row r="2" spans="1:28" ht="15" customHeight="1">
      <c r="A2" s="2"/>
      <c r="B2" s="2"/>
      <c r="C2" s="2"/>
      <c r="D2" s="38"/>
      <c r="E2" s="38"/>
      <c r="F2" s="38"/>
      <c r="G2" s="38"/>
      <c r="H2" s="2"/>
      <c r="I2" s="2"/>
      <c r="J2" s="2"/>
    </row>
    <row r="3" spans="1:28" ht="13.5" customHeight="1">
      <c r="A3" s="47"/>
      <c r="B3" s="47"/>
      <c r="C3" s="47"/>
      <c r="D3" s="2"/>
      <c r="E3" s="2"/>
      <c r="F3" s="2"/>
      <c r="G3" s="2"/>
      <c r="H3" s="48"/>
      <c r="I3" s="48"/>
      <c r="J3" s="48"/>
      <c r="S3" s="4" t="s">
        <v>0</v>
      </c>
      <c r="T3" s="5" t="s">
        <v>0</v>
      </c>
      <c r="U3" s="5" t="s">
        <v>0</v>
      </c>
      <c r="V3" s="5" t="s">
        <v>0</v>
      </c>
      <c r="W3" s="5" t="s">
        <v>0</v>
      </c>
      <c r="X3" s="5" t="s">
        <v>0</v>
      </c>
      <c r="Y3" s="5" t="s">
        <v>0</v>
      </c>
      <c r="Z3" s="5" t="s">
        <v>0</v>
      </c>
      <c r="AA3" s="5" t="s">
        <v>0</v>
      </c>
      <c r="AB3" s="5" t="s">
        <v>0</v>
      </c>
    </row>
    <row r="4" spans="1:28" ht="12.75" customHeight="1">
      <c r="A4" s="47"/>
      <c r="B4" s="47"/>
      <c r="C4" s="47"/>
      <c r="D4" s="2"/>
      <c r="E4" s="2"/>
      <c r="F4" s="2"/>
      <c r="G4" s="2"/>
      <c r="H4" s="48"/>
      <c r="I4" s="48"/>
      <c r="J4" s="48"/>
      <c r="S4" s="5" t="s">
        <v>1</v>
      </c>
      <c r="T4" s="5" t="s">
        <v>2</v>
      </c>
      <c r="U4" s="5" t="s">
        <v>3</v>
      </c>
      <c r="V4" s="5" t="s">
        <v>4</v>
      </c>
      <c r="W4" s="5" t="s">
        <v>5</v>
      </c>
      <c r="X4" s="5" t="s">
        <v>6</v>
      </c>
      <c r="Y4" s="5" t="s">
        <v>7</v>
      </c>
      <c r="Z4" s="5" t="s">
        <v>8</v>
      </c>
      <c r="AA4" s="5" t="s">
        <v>9</v>
      </c>
      <c r="AB4" s="5"/>
    </row>
    <row r="5" spans="1:28" ht="14.25" customHeight="1">
      <c r="A5" s="47"/>
      <c r="B5" s="47"/>
      <c r="C5" s="47"/>
      <c r="D5" s="2"/>
      <c r="E5" s="2"/>
      <c r="F5" s="2"/>
      <c r="G5" s="2"/>
      <c r="H5" s="48"/>
      <c r="I5" s="48"/>
      <c r="J5" s="48"/>
      <c r="S5" s="45">
        <f>DCOUNTA(I7:I68,S3,S3:T4)</f>
        <v>0</v>
      </c>
      <c r="T5" s="45"/>
      <c r="U5" s="45">
        <f>DCOUNTA(I7:I68,U3,U3:V4)</f>
        <v>0</v>
      </c>
      <c r="V5" s="45"/>
      <c r="W5" s="45">
        <f>DCOUNTA(I7:I68,W3,W3:X4)</f>
        <v>0</v>
      </c>
      <c r="X5" s="45"/>
      <c r="Y5" s="45">
        <f>DCOUNTA(I7:I68,Y3,Y3:Z4)</f>
        <v>0</v>
      </c>
      <c r="Z5" s="45"/>
      <c r="AA5" s="45">
        <f>DCOUNTA(I7:I68,AA3,AA3:AB4)</f>
        <v>6</v>
      </c>
      <c r="AB5" s="45"/>
    </row>
    <row r="6" spans="1:28" ht="3" customHeight="1" thickBot="1">
      <c r="A6" s="2"/>
      <c r="B6" s="2"/>
      <c r="C6" s="2"/>
      <c r="D6" s="2"/>
      <c r="E6" s="2"/>
      <c r="F6" s="2"/>
      <c r="G6" s="2"/>
      <c r="H6" s="2"/>
      <c r="I6" s="2"/>
      <c r="J6" s="2"/>
    </row>
    <row r="7" spans="1:28" ht="19.5" customHeight="1" thickBot="1">
      <c r="A7" s="6" t="s">
        <v>10</v>
      </c>
      <c r="B7" s="46" t="s">
        <v>11</v>
      </c>
      <c r="C7" s="46"/>
      <c r="D7" s="7" t="s">
        <v>12</v>
      </c>
      <c r="E7" s="8" t="s">
        <v>13</v>
      </c>
      <c r="F7" s="7" t="s">
        <v>14</v>
      </c>
      <c r="G7" s="8" t="s">
        <v>15</v>
      </c>
      <c r="H7" s="8" t="s">
        <v>16</v>
      </c>
      <c r="I7" s="8" t="s">
        <v>0</v>
      </c>
      <c r="J7" s="8" t="s">
        <v>17</v>
      </c>
    </row>
    <row r="8" spans="1:28" ht="15.6" customHeight="1" thickBot="1">
      <c r="A8" s="9">
        <v>1</v>
      </c>
      <c r="B8" s="43" t="s">
        <v>18</v>
      </c>
      <c r="C8" s="44"/>
      <c r="D8" s="10">
        <v>7.5</v>
      </c>
      <c r="E8" s="10">
        <v>6.5</v>
      </c>
      <c r="F8" s="10">
        <v>8</v>
      </c>
      <c r="G8" s="10">
        <v>8.5</v>
      </c>
      <c r="H8" s="10"/>
      <c r="I8" s="11"/>
      <c r="J8" s="12"/>
    </row>
    <row r="9" spans="1:28" ht="15.6" customHeight="1" thickBot="1">
      <c r="A9" s="9">
        <v>2</v>
      </c>
      <c r="B9" s="43" t="s">
        <v>19</v>
      </c>
      <c r="C9" s="44"/>
      <c r="D9" s="10">
        <v>3</v>
      </c>
      <c r="E9" s="10">
        <v>1</v>
      </c>
      <c r="F9" s="10">
        <v>3</v>
      </c>
      <c r="G9" s="10">
        <v>1</v>
      </c>
      <c r="H9" s="10"/>
      <c r="I9" s="11"/>
      <c r="J9" s="12"/>
    </row>
    <row r="10" spans="1:28" ht="15.6" customHeight="1" thickBot="1">
      <c r="A10" s="9">
        <v>3</v>
      </c>
      <c r="B10" s="43" t="s">
        <v>20</v>
      </c>
      <c r="C10" s="44"/>
      <c r="D10" s="10">
        <v>7</v>
      </c>
      <c r="E10" s="10">
        <v>5</v>
      </c>
      <c r="F10" s="10">
        <v>9</v>
      </c>
      <c r="G10" s="10">
        <v>9</v>
      </c>
      <c r="H10" s="10"/>
      <c r="I10" s="11"/>
      <c r="J10" s="12"/>
    </row>
    <row r="11" spans="1:28" ht="15.6" customHeight="1" thickBot="1">
      <c r="A11" s="9">
        <v>4</v>
      </c>
      <c r="B11" s="43" t="s">
        <v>21</v>
      </c>
      <c r="C11" s="44"/>
      <c r="D11" s="10">
        <v>3</v>
      </c>
      <c r="E11" s="10">
        <v>1.5</v>
      </c>
      <c r="F11" s="10">
        <v>5</v>
      </c>
      <c r="G11" s="10">
        <v>3</v>
      </c>
      <c r="H11" s="10"/>
      <c r="I11" s="11"/>
      <c r="J11" s="12"/>
      <c r="M11" s="13"/>
    </row>
    <row r="12" spans="1:28" ht="15.6" customHeight="1" thickBot="1">
      <c r="A12" s="9">
        <v>5</v>
      </c>
      <c r="B12" s="43" t="s">
        <v>22</v>
      </c>
      <c r="C12" s="44"/>
      <c r="D12" s="10">
        <v>8</v>
      </c>
      <c r="E12" s="10">
        <v>7</v>
      </c>
      <c r="F12" s="10">
        <v>9</v>
      </c>
      <c r="G12" s="10">
        <v>9.5</v>
      </c>
      <c r="H12" s="10"/>
      <c r="I12" s="11"/>
      <c r="J12" s="12"/>
    </row>
    <row r="13" spans="1:28" ht="15.6" customHeight="1" thickBot="1">
      <c r="A13" s="9">
        <v>6</v>
      </c>
      <c r="B13" s="43" t="s">
        <v>23</v>
      </c>
      <c r="C13" s="44"/>
      <c r="D13" s="10">
        <v>7</v>
      </c>
      <c r="E13" s="10">
        <v>5</v>
      </c>
      <c r="F13" s="10">
        <v>9</v>
      </c>
      <c r="G13" s="10">
        <v>9.5</v>
      </c>
      <c r="H13" s="10"/>
      <c r="I13" s="11"/>
      <c r="J13" s="12"/>
    </row>
    <row r="14" spans="1:28" ht="15.6" customHeight="1" thickBot="1">
      <c r="A14" s="9">
        <v>7</v>
      </c>
      <c r="B14" s="43" t="s">
        <v>24</v>
      </c>
      <c r="C14" s="44"/>
      <c r="D14" s="10">
        <v>7</v>
      </c>
      <c r="E14" s="10">
        <v>5</v>
      </c>
      <c r="F14" s="10">
        <v>6</v>
      </c>
      <c r="G14" s="10">
        <v>5</v>
      </c>
      <c r="H14" s="10"/>
      <c r="I14" s="11"/>
      <c r="J14" s="12"/>
    </row>
    <row r="15" spans="1:28" ht="15.6" customHeight="1" thickBot="1">
      <c r="A15" s="9">
        <v>8</v>
      </c>
      <c r="B15" s="43" t="s">
        <v>25</v>
      </c>
      <c r="C15" s="44"/>
      <c r="D15" s="10">
        <v>3</v>
      </c>
      <c r="E15" s="10">
        <v>1.5</v>
      </c>
      <c r="F15" s="10">
        <v>5</v>
      </c>
      <c r="G15" s="10">
        <v>3</v>
      </c>
      <c r="H15" s="10"/>
      <c r="I15" s="11"/>
      <c r="J15" s="12"/>
    </row>
    <row r="16" spans="1:28" ht="15.6" customHeight="1" thickBot="1">
      <c r="A16" s="9">
        <v>9</v>
      </c>
      <c r="B16" s="43" t="s">
        <v>26</v>
      </c>
      <c r="C16" s="44"/>
      <c r="D16" s="10">
        <v>2</v>
      </c>
      <c r="E16" s="10">
        <v>1</v>
      </c>
      <c r="F16" s="10">
        <v>2</v>
      </c>
      <c r="G16" s="10">
        <v>1</v>
      </c>
      <c r="H16" s="10"/>
      <c r="I16" s="11"/>
      <c r="J16" s="12"/>
    </row>
    <row r="17" spans="1:11" ht="15.6" customHeight="1" thickBot="1">
      <c r="A17" s="9">
        <v>10</v>
      </c>
      <c r="B17" s="43" t="s">
        <v>27</v>
      </c>
      <c r="C17" s="44"/>
      <c r="D17" s="10">
        <v>2</v>
      </c>
      <c r="E17" s="10">
        <v>1</v>
      </c>
      <c r="F17" s="10">
        <v>2</v>
      </c>
      <c r="G17" s="10">
        <v>1</v>
      </c>
      <c r="H17" s="10"/>
      <c r="I17" s="11"/>
      <c r="J17" s="12"/>
    </row>
    <row r="18" spans="1:11" ht="15.6" customHeight="1" thickBot="1">
      <c r="A18" s="9">
        <v>11</v>
      </c>
      <c r="B18" s="43" t="s">
        <v>28</v>
      </c>
      <c r="C18" s="44"/>
      <c r="D18" s="10">
        <v>3</v>
      </c>
      <c r="E18" s="10">
        <v>1</v>
      </c>
      <c r="F18" s="10">
        <v>7</v>
      </c>
      <c r="G18" s="10">
        <v>6</v>
      </c>
      <c r="H18" s="10"/>
      <c r="I18" s="11"/>
      <c r="J18" s="12"/>
    </row>
    <row r="19" spans="1:11" ht="15.6" customHeight="1" thickBot="1">
      <c r="A19" s="9">
        <v>12</v>
      </c>
      <c r="B19" s="43" t="s">
        <v>29</v>
      </c>
      <c r="C19" s="44"/>
      <c r="D19" s="10">
        <v>7.5</v>
      </c>
      <c r="E19" s="10">
        <v>6.5</v>
      </c>
      <c r="F19" s="10">
        <v>8</v>
      </c>
      <c r="G19" s="10">
        <v>10</v>
      </c>
      <c r="H19" s="10"/>
      <c r="I19" s="11"/>
      <c r="J19" s="12"/>
    </row>
    <row r="20" spans="1:11" ht="15.6" customHeight="1" thickBot="1">
      <c r="A20" s="9">
        <v>13</v>
      </c>
      <c r="B20" s="43" t="s">
        <v>30</v>
      </c>
      <c r="C20" s="44"/>
      <c r="D20" s="10">
        <v>4</v>
      </c>
      <c r="E20" s="10">
        <v>1.5</v>
      </c>
      <c r="F20" s="10">
        <v>4</v>
      </c>
      <c r="G20" s="10">
        <v>3</v>
      </c>
      <c r="H20" s="10"/>
      <c r="I20" s="11"/>
      <c r="J20" s="12"/>
    </row>
    <row r="21" spans="1:11" ht="15.6" customHeight="1" thickBot="1">
      <c r="A21" s="9">
        <v>14</v>
      </c>
      <c r="B21" s="43" t="s">
        <v>31</v>
      </c>
      <c r="C21" s="44"/>
      <c r="D21" s="10">
        <v>8</v>
      </c>
      <c r="E21" s="10">
        <v>6</v>
      </c>
      <c r="F21" s="10">
        <v>7.5</v>
      </c>
      <c r="G21" s="10">
        <v>9</v>
      </c>
      <c r="H21" s="10"/>
      <c r="I21" s="11"/>
      <c r="J21" s="12"/>
      <c r="K21" s="2" t="s">
        <v>32</v>
      </c>
    </row>
    <row r="22" spans="1:11" ht="15.6" customHeight="1" thickBot="1">
      <c r="A22" s="9">
        <v>15</v>
      </c>
      <c r="B22" s="43" t="s">
        <v>33</v>
      </c>
      <c r="C22" s="44"/>
      <c r="D22" s="10">
        <v>3</v>
      </c>
      <c r="E22" s="10">
        <v>1.5</v>
      </c>
      <c r="F22" s="10">
        <v>3</v>
      </c>
      <c r="G22" s="10">
        <v>1</v>
      </c>
      <c r="H22" s="10"/>
      <c r="I22" s="11"/>
      <c r="J22" s="12"/>
    </row>
    <row r="23" spans="1:11" ht="15.6" customHeight="1" thickBot="1">
      <c r="A23" s="9">
        <v>16</v>
      </c>
      <c r="B23" s="43" t="s">
        <v>34</v>
      </c>
      <c r="C23" s="44"/>
      <c r="D23" s="10">
        <v>10</v>
      </c>
      <c r="E23" s="10">
        <v>10</v>
      </c>
      <c r="F23" s="10">
        <v>8</v>
      </c>
      <c r="G23" s="10">
        <v>6</v>
      </c>
      <c r="H23" s="10"/>
      <c r="I23" s="11"/>
      <c r="J23" s="12"/>
    </row>
    <row r="24" spans="1:11" ht="15.6" customHeight="1" thickBot="1">
      <c r="A24" s="9">
        <v>17</v>
      </c>
      <c r="B24" s="43" t="s">
        <v>35</v>
      </c>
      <c r="C24" s="44"/>
      <c r="D24" s="10">
        <v>6</v>
      </c>
      <c r="E24" s="10">
        <v>4.5</v>
      </c>
      <c r="F24" s="10">
        <v>8</v>
      </c>
      <c r="G24" s="10">
        <v>9.5</v>
      </c>
      <c r="H24" s="10"/>
      <c r="I24" s="11"/>
      <c r="J24" s="12"/>
    </row>
    <row r="25" spans="1:11" ht="15.6" customHeight="1" thickBot="1">
      <c r="A25" s="9">
        <v>18</v>
      </c>
      <c r="B25" s="43" t="s">
        <v>36</v>
      </c>
      <c r="C25" s="44"/>
      <c r="D25" s="10">
        <v>5</v>
      </c>
      <c r="E25" s="10">
        <v>4</v>
      </c>
      <c r="F25" s="10">
        <v>8</v>
      </c>
      <c r="G25" s="10">
        <v>9.5</v>
      </c>
      <c r="H25" s="10"/>
      <c r="I25" s="11"/>
      <c r="J25" s="12"/>
    </row>
    <row r="26" spans="1:11" ht="15.6" customHeight="1" thickBot="1">
      <c r="A26" s="9">
        <v>19</v>
      </c>
      <c r="B26" s="43" t="s">
        <v>37</v>
      </c>
      <c r="C26" s="44"/>
      <c r="D26" s="10">
        <v>8</v>
      </c>
      <c r="E26" s="10">
        <v>7.5</v>
      </c>
      <c r="F26" s="10">
        <v>7</v>
      </c>
      <c r="G26" s="10">
        <v>6</v>
      </c>
      <c r="H26" s="10"/>
      <c r="I26" s="11"/>
      <c r="J26" s="12"/>
    </row>
    <row r="27" spans="1:11" ht="15.6" customHeight="1" thickBot="1">
      <c r="A27" s="9">
        <v>20</v>
      </c>
      <c r="B27" s="43" t="s">
        <v>38</v>
      </c>
      <c r="C27" s="44"/>
      <c r="D27" s="10">
        <v>7.5</v>
      </c>
      <c r="E27" s="10">
        <v>6.5</v>
      </c>
      <c r="F27" s="10">
        <v>8</v>
      </c>
      <c r="G27" s="10">
        <v>10</v>
      </c>
      <c r="H27" s="10"/>
      <c r="I27" s="11"/>
      <c r="J27" s="12"/>
    </row>
    <row r="28" spans="1:11" ht="15.6" customHeight="1" thickBot="1">
      <c r="A28" s="9">
        <v>21</v>
      </c>
      <c r="B28" s="43" t="s">
        <v>39</v>
      </c>
      <c r="C28" s="44"/>
      <c r="D28" s="10">
        <v>7</v>
      </c>
      <c r="E28" s="10">
        <v>5</v>
      </c>
      <c r="F28" s="10">
        <v>8</v>
      </c>
      <c r="G28" s="10">
        <v>10</v>
      </c>
      <c r="H28" s="10"/>
      <c r="I28" s="11"/>
      <c r="J28" s="12"/>
    </row>
    <row r="29" spans="1:11" ht="15.6" customHeight="1" thickBot="1">
      <c r="A29" s="9">
        <v>22</v>
      </c>
      <c r="B29" s="43" t="s">
        <v>40</v>
      </c>
      <c r="C29" s="44"/>
      <c r="D29" s="10">
        <v>6</v>
      </c>
      <c r="E29" s="10">
        <v>6.5</v>
      </c>
      <c r="F29" s="10">
        <v>8</v>
      </c>
      <c r="G29" s="10">
        <v>9.5</v>
      </c>
      <c r="H29" s="10"/>
      <c r="I29" s="11"/>
      <c r="J29" s="12"/>
    </row>
    <row r="30" spans="1:11" ht="15.6" customHeight="1" thickBot="1">
      <c r="A30" s="9">
        <v>23</v>
      </c>
      <c r="B30" s="43" t="s">
        <v>41</v>
      </c>
      <c r="C30" s="44"/>
      <c r="D30" s="10">
        <v>2</v>
      </c>
      <c r="E30" s="10">
        <v>1</v>
      </c>
      <c r="F30" s="10">
        <v>3</v>
      </c>
      <c r="G30" s="10">
        <v>1</v>
      </c>
      <c r="H30" s="10"/>
      <c r="I30" s="11"/>
      <c r="J30" s="12"/>
    </row>
    <row r="31" spans="1:11" ht="15.6" customHeight="1" thickBot="1">
      <c r="A31" s="9">
        <v>24</v>
      </c>
      <c r="B31" s="43" t="s">
        <v>42</v>
      </c>
      <c r="C31" s="44"/>
      <c r="D31" s="10">
        <v>7.5</v>
      </c>
      <c r="E31" s="10">
        <v>6.5</v>
      </c>
      <c r="F31" s="10">
        <v>9</v>
      </c>
      <c r="G31" s="10">
        <v>9.5</v>
      </c>
      <c r="H31" s="10"/>
      <c r="I31" s="11"/>
      <c r="J31" s="12"/>
    </row>
    <row r="32" spans="1:11" ht="15.6" customHeight="1" thickBot="1">
      <c r="A32" s="9">
        <v>25</v>
      </c>
      <c r="B32" s="43" t="s">
        <v>43</v>
      </c>
      <c r="C32" s="44"/>
      <c r="D32" s="10">
        <v>8</v>
      </c>
      <c r="E32" s="10">
        <v>8.5</v>
      </c>
      <c r="F32" s="10">
        <v>8</v>
      </c>
      <c r="G32" s="10">
        <v>9</v>
      </c>
      <c r="H32" s="10"/>
      <c r="I32" s="11"/>
      <c r="J32" s="12"/>
    </row>
    <row r="33" spans="1:10" ht="15.6" customHeight="1" thickBot="1">
      <c r="A33" s="9">
        <v>26</v>
      </c>
      <c r="B33" s="43" t="s">
        <v>44</v>
      </c>
      <c r="C33" s="44"/>
      <c r="D33" s="10">
        <v>1</v>
      </c>
      <c r="E33" s="10">
        <v>1</v>
      </c>
      <c r="F33" s="10">
        <v>1</v>
      </c>
      <c r="G33" s="10">
        <v>1</v>
      </c>
      <c r="H33" s="10"/>
      <c r="I33" s="11"/>
      <c r="J33" s="12"/>
    </row>
    <row r="34" spans="1:10" ht="15.6" customHeight="1" thickBot="1">
      <c r="A34" s="9">
        <v>27</v>
      </c>
      <c r="B34" s="43" t="s">
        <v>45</v>
      </c>
      <c r="C34" s="44"/>
      <c r="D34" s="10">
        <v>3</v>
      </c>
      <c r="E34" s="10">
        <v>2.5</v>
      </c>
      <c r="F34" s="10">
        <v>7</v>
      </c>
      <c r="G34" s="10">
        <v>9.5</v>
      </c>
      <c r="H34" s="10"/>
      <c r="I34" s="11"/>
      <c r="J34" s="12"/>
    </row>
    <row r="35" spans="1:10" ht="15.6" customHeight="1" thickBot="1">
      <c r="A35" s="9">
        <v>28</v>
      </c>
      <c r="B35" s="43" t="s">
        <v>46</v>
      </c>
      <c r="C35" s="44"/>
      <c r="D35" s="10">
        <v>2</v>
      </c>
      <c r="E35" s="10">
        <v>1</v>
      </c>
      <c r="F35" s="10">
        <v>3</v>
      </c>
      <c r="G35" s="10">
        <v>3</v>
      </c>
      <c r="H35" s="10"/>
      <c r="I35" s="11"/>
      <c r="J35" s="12"/>
    </row>
    <row r="36" spans="1:10" ht="15.6" customHeight="1" thickBot="1">
      <c r="A36" s="9">
        <v>29</v>
      </c>
      <c r="B36" s="43" t="s">
        <v>47</v>
      </c>
      <c r="C36" s="44"/>
      <c r="D36" s="10">
        <v>4</v>
      </c>
      <c r="E36" s="10">
        <v>2</v>
      </c>
      <c r="F36" s="10">
        <v>10</v>
      </c>
      <c r="G36" s="10">
        <v>10</v>
      </c>
      <c r="H36" s="10"/>
      <c r="I36" s="11"/>
      <c r="J36" s="12"/>
    </row>
    <row r="37" spans="1:10" ht="15.6" customHeight="1" thickBot="1">
      <c r="A37" s="9">
        <v>30</v>
      </c>
      <c r="B37" s="43" t="s">
        <v>48</v>
      </c>
      <c r="C37" s="44"/>
      <c r="D37" s="10">
        <v>6</v>
      </c>
      <c r="E37" s="10">
        <v>5</v>
      </c>
      <c r="F37" s="10">
        <v>8</v>
      </c>
      <c r="G37" s="10">
        <v>7.5</v>
      </c>
      <c r="H37" s="10"/>
      <c r="I37" s="11"/>
      <c r="J37" s="12"/>
    </row>
    <row r="38" spans="1:10" ht="15.6" customHeight="1" thickBot="1">
      <c r="A38" s="9">
        <v>31</v>
      </c>
      <c r="B38" s="43" t="s">
        <v>49</v>
      </c>
      <c r="C38" s="44"/>
      <c r="D38" s="10">
        <v>3</v>
      </c>
      <c r="E38" s="10">
        <v>1.5</v>
      </c>
      <c r="F38" s="10">
        <v>7</v>
      </c>
      <c r="G38" s="10">
        <v>10</v>
      </c>
      <c r="H38" s="10"/>
      <c r="I38" s="11"/>
      <c r="J38" s="12"/>
    </row>
    <row r="39" spans="1:10" ht="15.6" customHeight="1" thickBot="1">
      <c r="A39" s="9">
        <v>32</v>
      </c>
      <c r="B39" s="43" t="s">
        <v>50</v>
      </c>
      <c r="C39" s="44"/>
      <c r="D39" s="10">
        <v>3</v>
      </c>
      <c r="E39" s="10">
        <v>1</v>
      </c>
      <c r="F39" s="10">
        <v>7</v>
      </c>
      <c r="G39" s="10">
        <v>9</v>
      </c>
      <c r="H39" s="10"/>
      <c r="I39" s="11"/>
      <c r="J39" s="12"/>
    </row>
    <row r="40" spans="1:10" ht="15.6" customHeight="1" thickBot="1">
      <c r="A40" s="9">
        <v>33</v>
      </c>
      <c r="B40" s="43" t="s">
        <v>51</v>
      </c>
      <c r="C40" s="44"/>
      <c r="D40" s="10">
        <v>3</v>
      </c>
      <c r="E40" s="10">
        <v>1</v>
      </c>
      <c r="F40" s="10">
        <v>6.5</v>
      </c>
      <c r="G40" s="10">
        <v>5.5</v>
      </c>
      <c r="H40" s="10"/>
      <c r="I40" s="11"/>
      <c r="J40" s="12"/>
    </row>
    <row r="41" spans="1:10" ht="15.6" customHeight="1" thickBot="1">
      <c r="A41" s="9">
        <v>34</v>
      </c>
      <c r="B41" s="43" t="s">
        <v>52</v>
      </c>
      <c r="C41" s="44"/>
      <c r="D41" s="10">
        <v>7</v>
      </c>
      <c r="E41" s="10">
        <v>7</v>
      </c>
      <c r="F41" s="10">
        <v>8</v>
      </c>
      <c r="G41" s="10">
        <v>8.5</v>
      </c>
      <c r="H41" s="10"/>
      <c r="I41" s="11"/>
      <c r="J41" s="12"/>
    </row>
    <row r="42" spans="1:10" ht="15.6" customHeight="1" thickBot="1">
      <c r="A42" s="9">
        <v>35</v>
      </c>
      <c r="B42" s="43" t="s">
        <v>53</v>
      </c>
      <c r="C42" s="44"/>
      <c r="D42" s="10">
        <v>2</v>
      </c>
      <c r="E42" s="10">
        <v>1</v>
      </c>
      <c r="F42" s="10">
        <v>2</v>
      </c>
      <c r="G42" s="10">
        <v>1</v>
      </c>
      <c r="H42" s="10"/>
      <c r="I42" s="11"/>
      <c r="J42" s="12"/>
    </row>
    <row r="43" spans="1:10" ht="15.6" customHeight="1" thickBot="1">
      <c r="A43" s="9">
        <v>36</v>
      </c>
      <c r="B43" s="43" t="s">
        <v>54</v>
      </c>
      <c r="C43" s="44" t="s">
        <v>55</v>
      </c>
      <c r="D43" s="10">
        <v>5</v>
      </c>
      <c r="E43" s="10">
        <v>4</v>
      </c>
      <c r="F43" s="10">
        <v>7</v>
      </c>
      <c r="G43" s="10">
        <v>9</v>
      </c>
      <c r="H43" s="10"/>
      <c r="I43" s="11"/>
      <c r="J43" s="12"/>
    </row>
    <row r="44" spans="1:10" ht="15.6" hidden="1" customHeight="1" thickBot="1">
      <c r="A44" s="9">
        <v>37</v>
      </c>
      <c r="B44" s="39" t="str">
        <f>IF('[1]قائمة الفوج'!B43:C43="","",[1]جانفي!B43)</f>
        <v>لملومة مسعودة</v>
      </c>
      <c r="C44" s="40"/>
      <c r="D44" s="14"/>
      <c r="E44" s="15" t="str">
        <f>IF('[1]قائمة الفوج'!F43="","",'[1]قائمة الفوج'!F43)</f>
        <v>الجلفة</v>
      </c>
      <c r="F44" s="10">
        <f>IF(B44="","",([1]جانفي!F43+[1]جانفي!G43)/2)</f>
        <v>0</v>
      </c>
      <c r="G44" s="10">
        <f>IF(B44="","",([1]جانفي!H43+[1]جانفي!I43)/2)</f>
        <v>0</v>
      </c>
      <c r="H44" s="10">
        <f>IF(B44="","",([1]الفرنسية!E43+[1]الفرنسية!F43)/2)</f>
        <v>0</v>
      </c>
      <c r="I44" s="11">
        <f t="shared" ref="I44:I68" si="0">IF(B44="","",(H44+G44+F44)/3)</f>
        <v>0</v>
      </c>
      <c r="J44" s="12" t="str">
        <f>IF(I44=0,IF('[1]قائمة الفوج'!D43="ذ","غائب",IF('[1]قائمة الفوج'!D43="أ","غائبة","")),"")</f>
        <v>غائبة</v>
      </c>
    </row>
    <row r="45" spans="1:10" ht="15.6" hidden="1" customHeight="1" thickBot="1">
      <c r="A45" s="9">
        <v>38</v>
      </c>
      <c r="B45" s="39" t="str">
        <f>IF('[1]قائمة الفوج'!B44:C44="","",[1]جانفي!B44)</f>
        <v>طاوسي مقدم</v>
      </c>
      <c r="C45" s="40"/>
      <c r="D45" s="14"/>
      <c r="E45" s="15" t="str">
        <f>IF('[1]قائمة الفوج'!F44="","",'[1]قائمة الفوج'!F44)</f>
        <v>دار الشيوخ</v>
      </c>
      <c r="F45" s="10">
        <f>IF(B45="","",([1]جانفي!F44+[1]جانفي!G44)/2)</f>
        <v>0</v>
      </c>
      <c r="G45" s="10">
        <f>IF(B45="","",([1]جانفي!H44+[1]جانفي!I44)/2)</f>
        <v>0</v>
      </c>
      <c r="H45" s="10">
        <f>IF(B45="","",([1]الفرنسية!E44+[1]الفرنسية!F44)/2)</f>
        <v>0</v>
      </c>
      <c r="I45" s="11">
        <f t="shared" si="0"/>
        <v>0</v>
      </c>
      <c r="J45" s="12" t="str">
        <f>IF(I45=0,IF('[1]قائمة الفوج'!D44="ذ","غائب",IF('[1]قائمة الفوج'!D44="أ","غائبة","")),"")</f>
        <v>غائب</v>
      </c>
    </row>
    <row r="46" spans="1:10" ht="15.6" hidden="1" customHeight="1" thickBot="1">
      <c r="A46" s="9">
        <v>39</v>
      </c>
      <c r="B46" s="39" t="str">
        <f>IF('[1]قائمة الفوج'!B45:C45="","",[1]جانفي!B45)</f>
        <v>بن قدور منيرة</v>
      </c>
      <c r="C46" s="40"/>
      <c r="D46" s="14"/>
      <c r="E46" s="15" t="str">
        <f>IF('[1]قائمة الفوج'!F45="","",'[1]قائمة الفوج'!F45)</f>
        <v>دار الشيوخ</v>
      </c>
      <c r="F46" s="10">
        <f>IF(B46="","",([1]جانفي!F45+[1]جانفي!G45)/2)</f>
        <v>0</v>
      </c>
      <c r="G46" s="10">
        <f>IF(B46="","",([1]جانفي!H45+[1]جانفي!I45)/2)</f>
        <v>0</v>
      </c>
      <c r="H46" s="10">
        <f>IF(B46="","",([1]الفرنسية!E45+[1]الفرنسية!F45)/2)</f>
        <v>0</v>
      </c>
      <c r="I46" s="11">
        <f t="shared" si="0"/>
        <v>0</v>
      </c>
      <c r="J46" s="12" t="str">
        <f>IF(I46=0,IF('[1]قائمة الفوج'!D45="ذ","غائب",IF('[1]قائمة الفوج'!D45="أ","غائبة","")),"")</f>
        <v>غائبة</v>
      </c>
    </row>
    <row r="47" spans="1:10" ht="15.6" hidden="1" customHeight="1" thickBot="1">
      <c r="A47" s="9">
        <v>40</v>
      </c>
      <c r="B47" s="39" t="str">
        <f>IF('[1]قائمة الفوج'!B46:C46="","",[1]جانفي!B46)</f>
        <v>شاربي نعيمة</v>
      </c>
      <c r="C47" s="40"/>
      <c r="D47" s="14"/>
      <c r="E47" s="15" t="str">
        <f>IF('[1]قائمة الفوج'!F46="","",'[1]قائمة الفوج'!F46)</f>
        <v>دار الشيوخ</v>
      </c>
      <c r="F47" s="10">
        <f>IF(B47="","",([1]جانفي!F46+[1]جانفي!G46)/2)</f>
        <v>0</v>
      </c>
      <c r="G47" s="10">
        <f>IF(B47="","",([1]جانفي!H46+[1]جانفي!I46)/2)</f>
        <v>0</v>
      </c>
      <c r="H47" s="10">
        <f>IF(B47="","",([1]الفرنسية!E46+[1]الفرنسية!F46)/2)</f>
        <v>0</v>
      </c>
      <c r="I47" s="11">
        <f t="shared" si="0"/>
        <v>0</v>
      </c>
      <c r="J47" s="12" t="str">
        <f>IF(I47=0,IF('[1]قائمة الفوج'!D46="ذ","غائب",IF('[1]قائمة الفوج'!D46="أ","غائبة","")),"")</f>
        <v>غائبة</v>
      </c>
    </row>
    <row r="48" spans="1:10" ht="15" hidden="1" customHeight="1" thickBot="1">
      <c r="A48" s="9">
        <v>41</v>
      </c>
      <c r="B48" s="39" t="str">
        <f>IF('[1]قائمة الفوج'!B47:C47="","",[1]جانفي!B47)</f>
        <v>هواري نور الدين</v>
      </c>
      <c r="C48" s="40"/>
      <c r="D48" s="14"/>
      <c r="E48" s="15" t="str">
        <f>IF('[1]قائمة الفوج'!F47="","",'[1]قائمة الفوج'!F47)</f>
        <v>دار الشيوخ</v>
      </c>
      <c r="F48" s="10">
        <f>IF(B48="","",([1]جانفي!F47+[1]جانفي!G47)/2)</f>
        <v>0</v>
      </c>
      <c r="G48" s="10">
        <f>IF(B48="","",([1]جانفي!H47+[1]جانفي!I47)/2)</f>
        <v>0</v>
      </c>
      <c r="H48" s="10">
        <f>IF(B48="","",([1]الفرنسية!E47+[1]الفرنسية!F47)/2)</f>
        <v>0</v>
      </c>
      <c r="I48" s="11">
        <f t="shared" si="0"/>
        <v>0</v>
      </c>
      <c r="J48" s="12" t="str">
        <f>IF(I48=0,IF('[1]قائمة الفوج'!D47="ذ","غائب",IF('[1]قائمة الفوج'!D47="أ","غائبة","")),"")</f>
        <v>غائب</v>
      </c>
    </row>
    <row r="49" spans="1:10" ht="16.5" hidden="1" customHeight="1" thickBot="1">
      <c r="A49" s="9">
        <v>42</v>
      </c>
      <c r="B49" s="39" t="str">
        <f>IF('[1]قائمة الفوج'!B48:C48="","",[1]جانفي!B48)</f>
        <v>قريقة يمينة</v>
      </c>
      <c r="C49" s="40"/>
      <c r="D49" s="14"/>
      <c r="E49" s="15" t="str">
        <f>IF('[1]قائمة الفوج'!F48="","",'[1]قائمة الفوج'!F48)</f>
        <v>دار الشيوخ</v>
      </c>
      <c r="F49" s="10">
        <f>IF(B49="","",([1]جانفي!F48+[1]جانفي!G48)/2)</f>
        <v>0</v>
      </c>
      <c r="G49" s="10">
        <f>IF(B49="","",([1]جانفي!H48+[1]جانفي!I48)/2)</f>
        <v>0</v>
      </c>
      <c r="H49" s="10">
        <f>IF(B49="","",([1]الفرنسية!E48+[1]الفرنسية!F48)/2)</f>
        <v>0</v>
      </c>
      <c r="I49" s="11">
        <f t="shared" si="0"/>
        <v>0</v>
      </c>
      <c r="J49" s="12" t="str">
        <f>IF(I49=0,IF('[1]قائمة الفوج'!D48="ذ","غائب",IF('[1]قائمة الفوج'!D48="أ","غائبة","")),"")</f>
        <v>غائبة</v>
      </c>
    </row>
    <row r="50" spans="1:10" ht="16.5" hidden="1" customHeight="1" thickBot="1">
      <c r="A50" s="9">
        <v>43</v>
      </c>
      <c r="B50" s="39" t="str">
        <f>IF('[1]قائمة الفوج'!B49:C49="","",[1]جانفي!B49)</f>
        <v/>
      </c>
      <c r="C50" s="40"/>
      <c r="D50" s="14"/>
      <c r="E50" s="15" t="str">
        <f>IF('[1]قائمة الفوج'!F49="","",'[1]قائمة الفوج'!F49)</f>
        <v/>
      </c>
      <c r="F50" s="10" t="str">
        <f>IF(B50="","",([1]جانفي!F49+[1]جانفي!G49)/2)</f>
        <v/>
      </c>
      <c r="G50" s="10" t="str">
        <f>IF(B50="","",([1]جانفي!H49+[1]جانفي!I49)/2)</f>
        <v/>
      </c>
      <c r="H50" s="10" t="str">
        <f>IF(B50="","",([1]الفرنسية!E49+[1]الفرنسية!F49)/2)</f>
        <v/>
      </c>
      <c r="I50" s="11" t="str">
        <f t="shared" si="0"/>
        <v/>
      </c>
      <c r="J50" s="12" t="str">
        <f>IF(I50=0,IF('[1]قائمة الفوج'!D49="ذ","غائب",IF('[1]قائمة الفوج'!D49="أ","غائبة","")),"")</f>
        <v/>
      </c>
    </row>
    <row r="51" spans="1:10" ht="16.5" hidden="1" customHeight="1" thickBot="1">
      <c r="A51" s="9">
        <v>44</v>
      </c>
      <c r="B51" s="39" t="str">
        <f>IF('[1]قائمة الفوج'!B50:C50="","",[1]جانفي!B50)</f>
        <v/>
      </c>
      <c r="C51" s="40"/>
      <c r="D51" s="14"/>
      <c r="E51" s="15" t="str">
        <f>IF('[1]قائمة الفوج'!F50="","",'[1]قائمة الفوج'!F50)</f>
        <v/>
      </c>
      <c r="F51" s="10" t="str">
        <f>IF(B51="","",([1]جانفي!F50+[1]جانفي!G50)/2)</f>
        <v/>
      </c>
      <c r="G51" s="10" t="str">
        <f>IF(B51="","",([1]جانفي!H50+[1]جانفي!I50)/2)</f>
        <v/>
      </c>
      <c r="H51" s="10" t="str">
        <f>IF(B51="","",([1]الفرنسية!E50+[1]الفرنسية!F50)/2)</f>
        <v/>
      </c>
      <c r="I51" s="11" t="str">
        <f t="shared" si="0"/>
        <v/>
      </c>
      <c r="J51" s="12" t="str">
        <f>IF(I51=0,IF('[1]قائمة الفوج'!D50="ذ","غائب",IF('[1]قائمة الفوج'!D50="أ","غائبة","")),"")</f>
        <v/>
      </c>
    </row>
    <row r="52" spans="1:10" ht="16.5" hidden="1" customHeight="1" thickBot="1">
      <c r="A52" s="9">
        <v>45</v>
      </c>
      <c r="B52" s="39" t="str">
        <f>IF('[1]قائمة الفوج'!B51:C51="","",[1]جانفي!B51)</f>
        <v/>
      </c>
      <c r="C52" s="40"/>
      <c r="D52" s="14"/>
      <c r="E52" s="15" t="str">
        <f>IF('[1]قائمة الفوج'!F51="","",'[1]قائمة الفوج'!F51)</f>
        <v/>
      </c>
      <c r="F52" s="10" t="str">
        <f>IF(B52="","",([1]جانفي!F51+[1]جانفي!G51)/2)</f>
        <v/>
      </c>
      <c r="G52" s="10" t="str">
        <f>IF(B52="","",([1]جانفي!H51+[1]جانفي!I51)/2)</f>
        <v/>
      </c>
      <c r="H52" s="10" t="str">
        <f>IF(B52="","",([1]الفرنسية!E51+[1]الفرنسية!F51)/2)</f>
        <v/>
      </c>
      <c r="I52" s="11" t="str">
        <f t="shared" si="0"/>
        <v/>
      </c>
      <c r="J52" s="12" t="str">
        <f>IF(I52=0,IF('[1]قائمة الفوج'!D51="ذ","غائب",IF('[1]قائمة الفوج'!D51="أ","غائبة","")),"")</f>
        <v/>
      </c>
    </row>
    <row r="53" spans="1:10" ht="16.5" hidden="1" customHeight="1" thickBot="1">
      <c r="A53" s="9">
        <v>46</v>
      </c>
      <c r="B53" s="39" t="str">
        <f>IF('[1]قائمة الفوج'!B52:C52="","",[1]جانفي!B52)</f>
        <v/>
      </c>
      <c r="C53" s="40"/>
      <c r="D53" s="14"/>
      <c r="E53" s="15" t="str">
        <f>IF('[1]قائمة الفوج'!F52="","",'[1]قائمة الفوج'!F52)</f>
        <v/>
      </c>
      <c r="F53" s="10" t="str">
        <f>IF(B53="","",([1]جانفي!F52+[1]جانفي!G52)/2)</f>
        <v/>
      </c>
      <c r="G53" s="10" t="str">
        <f>IF(B53="","",([1]جانفي!H52+[1]جانفي!I52)/2)</f>
        <v/>
      </c>
      <c r="H53" s="10" t="str">
        <f>IF(B53="","",([1]الفرنسية!E52+[1]الفرنسية!F52)/2)</f>
        <v/>
      </c>
      <c r="I53" s="11" t="str">
        <f t="shared" si="0"/>
        <v/>
      </c>
      <c r="J53" s="12" t="str">
        <f>IF(I53=0,IF('[1]قائمة الفوج'!D52="ذ","غائب",IF('[1]قائمة الفوج'!D52="أ","غائبة","")),"")</f>
        <v/>
      </c>
    </row>
    <row r="54" spans="1:10" ht="16.5" hidden="1" customHeight="1" thickBot="1">
      <c r="A54" s="9">
        <v>47</v>
      </c>
      <c r="B54" s="39" t="str">
        <f>IF('[1]قائمة الفوج'!B53:C53="","",[1]جانفي!B53)</f>
        <v/>
      </c>
      <c r="C54" s="40"/>
      <c r="D54" s="14"/>
      <c r="E54" s="15" t="str">
        <f>IF('[1]قائمة الفوج'!F53="","",'[1]قائمة الفوج'!F53)</f>
        <v/>
      </c>
      <c r="F54" s="10" t="str">
        <f>IF(B54="","",([1]جانفي!F53+[1]جانفي!G53)/2)</f>
        <v/>
      </c>
      <c r="G54" s="10" t="str">
        <f>IF(B54="","",([1]جانفي!H53+[1]جانفي!I53)/2)</f>
        <v/>
      </c>
      <c r="H54" s="10" t="str">
        <f>IF(B54="","",([1]الفرنسية!E53+[1]الفرنسية!F53)/2)</f>
        <v/>
      </c>
      <c r="I54" s="11" t="str">
        <f t="shared" si="0"/>
        <v/>
      </c>
      <c r="J54" s="12" t="str">
        <f>IF(I54=0,IF('[1]قائمة الفوج'!D53="ذ","غائب",IF('[1]قائمة الفوج'!D53="أ","غائبة","")),"")</f>
        <v/>
      </c>
    </row>
    <row r="55" spans="1:10" ht="16.5" hidden="1" customHeight="1" thickBot="1">
      <c r="A55" s="9">
        <v>48</v>
      </c>
      <c r="B55" s="39" t="str">
        <f>IF('[1]قائمة الفوج'!B54:C54="","",[1]جانفي!B54)</f>
        <v/>
      </c>
      <c r="C55" s="40"/>
      <c r="D55" s="14"/>
      <c r="E55" s="15" t="str">
        <f>IF('[1]قائمة الفوج'!F54="","",'[1]قائمة الفوج'!F54)</f>
        <v/>
      </c>
      <c r="F55" s="10" t="str">
        <f>IF(B55="","",([1]جانفي!F54+[1]جانفي!G54)/2)</f>
        <v/>
      </c>
      <c r="G55" s="10" t="str">
        <f>IF(B55="","",([1]جانفي!H54+[1]جانفي!I54)/2)</f>
        <v/>
      </c>
      <c r="H55" s="10" t="str">
        <f>IF(B55="","",([1]الفرنسية!E54+[1]الفرنسية!F54)/2)</f>
        <v/>
      </c>
      <c r="I55" s="11" t="str">
        <f t="shared" si="0"/>
        <v/>
      </c>
      <c r="J55" s="12" t="str">
        <f>IF(I55=0,IF('[1]قائمة الفوج'!D54="ذ","غائب",IF('[1]قائمة الفوج'!D54="أ","غائبة","")),"")</f>
        <v/>
      </c>
    </row>
    <row r="56" spans="1:10" ht="16.5" hidden="1" customHeight="1" thickBot="1">
      <c r="A56" s="9">
        <v>49</v>
      </c>
      <c r="B56" s="39" t="str">
        <f>IF('[1]قائمة الفوج'!B55:C55="","",[1]جانفي!B55)</f>
        <v/>
      </c>
      <c r="C56" s="40"/>
      <c r="D56" s="14"/>
      <c r="E56" s="15" t="str">
        <f>IF('[1]قائمة الفوج'!F55="","",'[1]قائمة الفوج'!F55)</f>
        <v/>
      </c>
      <c r="F56" s="10" t="str">
        <f>IF(B56="","",([1]جانفي!F55+[1]جانفي!G55)/2)</f>
        <v/>
      </c>
      <c r="G56" s="10" t="str">
        <f>IF(B56="","",([1]جانفي!H55+[1]جانفي!I55)/2)</f>
        <v/>
      </c>
      <c r="H56" s="10" t="str">
        <f>IF(B56="","",([1]الفرنسية!E55+[1]الفرنسية!F55)/2)</f>
        <v/>
      </c>
      <c r="I56" s="11" t="str">
        <f t="shared" si="0"/>
        <v/>
      </c>
      <c r="J56" s="12" t="str">
        <f>IF(I56=0,IF('[1]قائمة الفوج'!D55="ذ","غائب",IF('[1]قائمة الفوج'!D55="أ","غائبة","")),"")</f>
        <v/>
      </c>
    </row>
    <row r="57" spans="1:10" ht="16.5" hidden="1" customHeight="1" thickBot="1">
      <c r="A57" s="9">
        <v>50</v>
      </c>
      <c r="B57" s="39" t="str">
        <f>IF('[1]قائمة الفوج'!B56:C56="","",[1]جانفي!B56)</f>
        <v/>
      </c>
      <c r="C57" s="40"/>
      <c r="D57" s="14"/>
      <c r="E57" s="15" t="str">
        <f>IF('[1]قائمة الفوج'!F56="","",'[1]قائمة الفوج'!F56)</f>
        <v/>
      </c>
      <c r="F57" s="10" t="str">
        <f>IF(B57="","",([1]جانفي!F56+[1]جانفي!G56)/2)</f>
        <v/>
      </c>
      <c r="G57" s="10" t="str">
        <f>IF(B57="","",([1]جانفي!H56+[1]جانفي!I56)/2)</f>
        <v/>
      </c>
      <c r="H57" s="10" t="str">
        <f>IF(B57="","",([1]الفرنسية!E56+[1]الفرنسية!F56)/2)</f>
        <v/>
      </c>
      <c r="I57" s="11" t="str">
        <f t="shared" si="0"/>
        <v/>
      </c>
      <c r="J57" s="12" t="str">
        <f>IF(I57=0,IF('[1]قائمة الفوج'!D56="ذ","غائب",IF('[1]قائمة الفوج'!D56="أ","غائبة","")),"")</f>
        <v/>
      </c>
    </row>
    <row r="58" spans="1:10" ht="16.5" hidden="1" customHeight="1" thickBot="1">
      <c r="A58" s="9">
        <v>51</v>
      </c>
      <c r="B58" s="39" t="str">
        <f>IF('[1]قائمة الفوج'!B57:C57="","",[1]جانفي!B57)</f>
        <v/>
      </c>
      <c r="C58" s="40"/>
      <c r="D58" s="14"/>
      <c r="E58" s="15" t="str">
        <f>IF('[1]قائمة الفوج'!F57="","",'[1]قائمة الفوج'!F57)</f>
        <v/>
      </c>
      <c r="F58" s="10" t="str">
        <f>IF(B58="","",([1]جانفي!F57+[1]جانفي!G57)/2)</f>
        <v/>
      </c>
      <c r="G58" s="10" t="str">
        <f>IF(B58="","",([1]جانفي!H57+[1]جانفي!I57)/2)</f>
        <v/>
      </c>
      <c r="H58" s="10" t="str">
        <f>IF(B58="","",([1]الفرنسية!E57+[1]الفرنسية!F57)/2)</f>
        <v/>
      </c>
      <c r="I58" s="11" t="str">
        <f t="shared" si="0"/>
        <v/>
      </c>
      <c r="J58" s="12" t="str">
        <f>IF(I58=0,IF('[1]قائمة الفوج'!D57="ذ","غائب",IF('[1]قائمة الفوج'!D57="أ","غائبة","")),"")</f>
        <v/>
      </c>
    </row>
    <row r="59" spans="1:10" ht="16.5" hidden="1" customHeight="1" thickBot="1">
      <c r="A59" s="9">
        <v>52</v>
      </c>
      <c r="B59" s="39" t="str">
        <f>IF('[1]قائمة الفوج'!B58:C58="","",[1]جانفي!B58)</f>
        <v/>
      </c>
      <c r="C59" s="40"/>
      <c r="D59" s="14"/>
      <c r="E59" s="15" t="str">
        <f>IF('[1]قائمة الفوج'!F58="","",'[1]قائمة الفوج'!F58)</f>
        <v/>
      </c>
      <c r="F59" s="10" t="str">
        <f>IF(B59="","",([1]جانفي!F58+[1]جانفي!G58)/2)</f>
        <v/>
      </c>
      <c r="G59" s="10" t="str">
        <f>IF(B59="","",([1]جانفي!H58+[1]جانفي!I58)/2)</f>
        <v/>
      </c>
      <c r="H59" s="10" t="str">
        <f>IF(B59="","",([1]الفرنسية!E58+[1]الفرنسية!F58)/2)</f>
        <v/>
      </c>
      <c r="I59" s="11" t="str">
        <f t="shared" si="0"/>
        <v/>
      </c>
      <c r="J59" s="12" t="str">
        <f>IF(I59=0,IF('[1]قائمة الفوج'!D58="ذ","غائب",IF('[1]قائمة الفوج'!D58="أ","غائبة","")),"")</f>
        <v/>
      </c>
    </row>
    <row r="60" spans="1:10" ht="16.5" hidden="1" customHeight="1" thickBot="1">
      <c r="A60" s="9">
        <v>53</v>
      </c>
      <c r="B60" s="39" t="str">
        <f>IF('[1]قائمة الفوج'!B59:C59="","",[1]جانفي!B59)</f>
        <v/>
      </c>
      <c r="C60" s="40"/>
      <c r="D60" s="14"/>
      <c r="E60" s="15" t="str">
        <f>IF('[1]قائمة الفوج'!F59="","",'[1]قائمة الفوج'!F59)</f>
        <v/>
      </c>
      <c r="F60" s="10" t="str">
        <f>IF(B60="","",([1]جانفي!F59+[1]جانفي!G59)/2)</f>
        <v/>
      </c>
      <c r="G60" s="10" t="str">
        <f>IF(B60="","",([1]جانفي!H59+[1]جانفي!I59)/2)</f>
        <v/>
      </c>
      <c r="H60" s="10" t="str">
        <f>IF(B60="","",([1]الفرنسية!E59+[1]الفرنسية!F59)/2)</f>
        <v/>
      </c>
      <c r="I60" s="11" t="str">
        <f t="shared" si="0"/>
        <v/>
      </c>
      <c r="J60" s="12" t="str">
        <f>IF(I60=0,IF('[1]قائمة الفوج'!D59="ذ","غائب",IF('[1]قائمة الفوج'!D59="أ","غائبة","")),"")</f>
        <v/>
      </c>
    </row>
    <row r="61" spans="1:10" ht="16.5" hidden="1" customHeight="1" thickBot="1">
      <c r="A61" s="9">
        <v>54</v>
      </c>
      <c r="B61" s="39" t="str">
        <f>IF('[1]قائمة الفوج'!B60:C60="","",[1]جانفي!B60)</f>
        <v/>
      </c>
      <c r="C61" s="40"/>
      <c r="D61" s="14"/>
      <c r="E61" s="15" t="str">
        <f>IF('[1]قائمة الفوج'!F60="","",'[1]قائمة الفوج'!F60)</f>
        <v/>
      </c>
      <c r="F61" s="10" t="str">
        <f>IF(B61="","",([1]جانفي!F60+[1]جانفي!G60)/2)</f>
        <v/>
      </c>
      <c r="G61" s="10" t="str">
        <f>IF(B61="","",([1]جانفي!H60+[1]جانفي!I60)/2)</f>
        <v/>
      </c>
      <c r="H61" s="10" t="str">
        <f>IF(B61="","",([1]الفرنسية!E60+[1]الفرنسية!F60)/2)</f>
        <v/>
      </c>
      <c r="I61" s="11" t="str">
        <f t="shared" si="0"/>
        <v/>
      </c>
      <c r="J61" s="12" t="str">
        <f>IF(I61=0,IF('[1]قائمة الفوج'!D60="ذ","غائب",IF('[1]قائمة الفوج'!D60="أ","غائبة","")),"")</f>
        <v/>
      </c>
    </row>
    <row r="62" spans="1:10" ht="16.5" hidden="1" customHeight="1" thickBot="1">
      <c r="A62" s="9">
        <v>55</v>
      </c>
      <c r="B62" s="39" t="str">
        <f>IF('[1]قائمة الفوج'!B61:C61="","",[1]جانفي!B61)</f>
        <v/>
      </c>
      <c r="C62" s="40"/>
      <c r="D62" s="14"/>
      <c r="E62" s="15" t="str">
        <f>IF('[1]قائمة الفوج'!F61="","",'[1]قائمة الفوج'!F61)</f>
        <v/>
      </c>
      <c r="F62" s="10" t="str">
        <f>IF(B62="","",([1]جانفي!F61+[1]جانفي!G61)/2)</f>
        <v/>
      </c>
      <c r="G62" s="10" t="str">
        <f>IF(B62="","",([1]جانفي!H61+[1]جانفي!I61)/2)</f>
        <v/>
      </c>
      <c r="H62" s="10" t="str">
        <f>IF(B62="","",([1]الفرنسية!E61+[1]الفرنسية!F61)/2)</f>
        <v/>
      </c>
      <c r="I62" s="11" t="str">
        <f t="shared" si="0"/>
        <v/>
      </c>
      <c r="J62" s="12" t="str">
        <f>IF(I62=0,IF('[1]قائمة الفوج'!D61="ذ","غائب",IF('[1]قائمة الفوج'!D61="أ","غائبة","")),"")</f>
        <v/>
      </c>
    </row>
    <row r="63" spans="1:10" ht="16.5" hidden="1" customHeight="1" thickBot="1">
      <c r="A63" s="9">
        <v>56</v>
      </c>
      <c r="B63" s="39" t="str">
        <f>IF('[1]قائمة الفوج'!B62:C62="","",[1]جانفي!B62)</f>
        <v/>
      </c>
      <c r="C63" s="40"/>
      <c r="D63" s="14"/>
      <c r="E63" s="15" t="str">
        <f>IF('[1]قائمة الفوج'!F62="","",'[1]قائمة الفوج'!F62)</f>
        <v/>
      </c>
      <c r="F63" s="10" t="str">
        <f>IF(B63="","",([1]جانفي!F62+[1]جانفي!G62)/2)</f>
        <v/>
      </c>
      <c r="G63" s="10" t="str">
        <f>IF(B63="","",([1]جانفي!H62+[1]جانفي!I62)/2)</f>
        <v/>
      </c>
      <c r="H63" s="10" t="str">
        <f>IF(B63="","",([1]الفرنسية!E62+[1]الفرنسية!F62)/2)</f>
        <v/>
      </c>
      <c r="I63" s="11" t="str">
        <f t="shared" si="0"/>
        <v/>
      </c>
      <c r="J63" s="12" t="str">
        <f>IF(I63=0,IF('[1]قائمة الفوج'!D62="ذ","غائب",IF('[1]قائمة الفوج'!D62="أ","غائبة","")),"")</f>
        <v/>
      </c>
    </row>
    <row r="64" spans="1:10" ht="16.5" hidden="1" customHeight="1" thickBot="1">
      <c r="A64" s="9">
        <v>57</v>
      </c>
      <c r="B64" s="39" t="str">
        <f>IF('[1]قائمة الفوج'!B63:C63="","",[1]جانفي!B63)</f>
        <v/>
      </c>
      <c r="C64" s="40"/>
      <c r="D64" s="14"/>
      <c r="E64" s="15" t="str">
        <f>IF('[1]قائمة الفوج'!F63="","",'[1]قائمة الفوج'!F63)</f>
        <v/>
      </c>
      <c r="F64" s="10" t="str">
        <f>IF(B64="","",([1]جانفي!F63+[1]جانفي!G63)/2)</f>
        <v/>
      </c>
      <c r="G64" s="10" t="str">
        <f>IF(B64="","",([1]جانفي!H63+[1]جانفي!I63)/2)</f>
        <v/>
      </c>
      <c r="H64" s="10" t="str">
        <f>IF(B64="","",([1]الفرنسية!E63+[1]الفرنسية!F63)/2)</f>
        <v/>
      </c>
      <c r="I64" s="11" t="str">
        <f t="shared" si="0"/>
        <v/>
      </c>
      <c r="J64" s="12" t="str">
        <f>IF(I64=0,IF('[1]قائمة الفوج'!D63="ذ","غائب",IF('[1]قائمة الفوج'!D63="أ","غائبة","")),"")</f>
        <v/>
      </c>
    </row>
    <row r="65" spans="1:10" ht="16.5" hidden="1" customHeight="1" thickBot="1">
      <c r="A65" s="9">
        <v>58</v>
      </c>
      <c r="B65" s="39" t="str">
        <f>IF('[1]قائمة الفوج'!B64:C64="","",[1]جانفي!B64)</f>
        <v/>
      </c>
      <c r="C65" s="40"/>
      <c r="D65" s="14"/>
      <c r="E65" s="15" t="str">
        <f>IF('[1]قائمة الفوج'!F64="","",'[1]قائمة الفوج'!F64)</f>
        <v/>
      </c>
      <c r="F65" s="10" t="str">
        <f>IF(B65="","",([1]جانفي!F64+[1]جانفي!G64)/2)</f>
        <v/>
      </c>
      <c r="G65" s="10" t="str">
        <f>IF(B65="","",([1]جانفي!H64+[1]جانفي!I64)/2)</f>
        <v/>
      </c>
      <c r="H65" s="10" t="str">
        <f>IF(B65="","",([1]الفرنسية!E64+[1]الفرنسية!F64)/2)</f>
        <v/>
      </c>
      <c r="I65" s="11" t="str">
        <f t="shared" si="0"/>
        <v/>
      </c>
      <c r="J65" s="12" t="str">
        <f>IF(I65=0,IF('[1]قائمة الفوج'!D64="ذ","غائب",IF('[1]قائمة الفوج'!D64="أ","غائبة","")),"")</f>
        <v/>
      </c>
    </row>
    <row r="66" spans="1:10" ht="16.5" hidden="1" customHeight="1" thickBot="1">
      <c r="A66" s="9">
        <v>59</v>
      </c>
      <c r="B66" s="39" t="str">
        <f>IF('[1]قائمة الفوج'!B65:C65="","",[1]جانفي!B65)</f>
        <v/>
      </c>
      <c r="C66" s="40"/>
      <c r="D66" s="14"/>
      <c r="E66" s="15" t="str">
        <f>IF('[1]قائمة الفوج'!F65="","",'[1]قائمة الفوج'!F65)</f>
        <v/>
      </c>
      <c r="F66" s="10" t="str">
        <f>IF(B66="","",([1]جانفي!F65+[1]جانفي!G65)/2)</f>
        <v/>
      </c>
      <c r="G66" s="10" t="str">
        <f>IF(B66="","",([1]جانفي!H65+[1]جانفي!I65)/2)</f>
        <v/>
      </c>
      <c r="H66" s="10" t="str">
        <f>IF(B66="","",([1]الفرنسية!E65+[1]الفرنسية!F65)/2)</f>
        <v/>
      </c>
      <c r="I66" s="11" t="str">
        <f t="shared" si="0"/>
        <v/>
      </c>
      <c r="J66" s="12" t="str">
        <f>IF(I66=0,IF('[1]قائمة الفوج'!D65="ذ","غائب",IF('[1]قائمة الفوج'!D65="أ","غائبة","")),"")</f>
        <v/>
      </c>
    </row>
    <row r="67" spans="1:10" ht="16.5" hidden="1" customHeight="1" thickBot="1">
      <c r="A67" s="9">
        <v>60</v>
      </c>
      <c r="B67" s="39" t="str">
        <f>IF('[1]قائمة الفوج'!B66:C66="","",[1]جانفي!B66)</f>
        <v/>
      </c>
      <c r="C67" s="40"/>
      <c r="D67" s="14"/>
      <c r="E67" s="15" t="str">
        <f>IF('[1]قائمة الفوج'!F66="","",'[1]قائمة الفوج'!F66)</f>
        <v/>
      </c>
      <c r="F67" s="10" t="str">
        <f>IF(B67="","",([1]جانفي!F66+[1]جانفي!G66)/2)</f>
        <v/>
      </c>
      <c r="G67" s="10" t="str">
        <f>IF(B67="","",([1]جانفي!H66+[1]جانفي!I66)/2)</f>
        <v/>
      </c>
      <c r="H67" s="10" t="str">
        <f>IF(B67="","",([1]الفرنسية!E66+[1]الفرنسية!F66)/2)</f>
        <v/>
      </c>
      <c r="I67" s="11" t="str">
        <f t="shared" si="0"/>
        <v/>
      </c>
      <c r="J67" s="12" t="str">
        <f>IF(I67=0,IF('[1]قائمة الفوج'!D66="ذ","غائب",IF('[1]قائمة الفوج'!D66="أ","غائبة","")),"")</f>
        <v/>
      </c>
    </row>
    <row r="68" spans="1:10" ht="16.5" hidden="1" customHeight="1" thickBot="1">
      <c r="A68" s="9">
        <v>61</v>
      </c>
      <c r="B68" s="39" t="str">
        <f>IF('[1]قائمة الفوج'!B67:C67="","",[1]جانفي!B67)</f>
        <v/>
      </c>
      <c r="C68" s="40"/>
      <c r="D68" s="14"/>
      <c r="E68" s="15" t="str">
        <f>IF('[1]قائمة الفوج'!F67="","",'[1]قائمة الفوج'!F67)</f>
        <v/>
      </c>
      <c r="F68" s="10" t="str">
        <f>IF(B68="","",([1]جانفي!F67+[1]جانفي!G67)/2)</f>
        <v/>
      </c>
      <c r="G68" s="10" t="str">
        <f>IF(B68="","",([1]جانفي!H67+[1]جانفي!I67)/2)</f>
        <v/>
      </c>
      <c r="H68" s="10" t="str">
        <f>IF(B68="","",([1]الفرنسية!E67+[1]الفرنسية!F67)/2)</f>
        <v/>
      </c>
      <c r="I68" s="11" t="str">
        <f t="shared" si="0"/>
        <v/>
      </c>
      <c r="J68" s="12" t="str">
        <f>IF(I68=0,IF('[1]قائمة الفوج'!D67="ذ","غائب",IF('[1]قائمة الفوج'!D67="أ","غائبة","")),"")</f>
        <v/>
      </c>
    </row>
    <row r="69" spans="1:10" ht="16.5" customHeight="1" thickBot="1">
      <c r="A69" s="9">
        <v>62</v>
      </c>
      <c r="B69" s="43"/>
      <c r="C69" s="44"/>
      <c r="D69" s="10"/>
      <c r="E69" s="10"/>
      <c r="F69" s="10"/>
      <c r="G69" s="10"/>
      <c r="H69" s="10"/>
      <c r="I69" s="11"/>
      <c r="J69" s="12"/>
    </row>
    <row r="70" spans="1:10" ht="16.5" customHeight="1" thickBot="1">
      <c r="A70" s="9">
        <v>63</v>
      </c>
      <c r="B70" s="43"/>
      <c r="C70" s="44"/>
      <c r="D70" s="10"/>
      <c r="E70" s="10"/>
      <c r="F70" s="10"/>
      <c r="G70" s="10"/>
      <c r="H70" s="10"/>
      <c r="I70" s="11"/>
      <c r="J70" s="12"/>
    </row>
    <row r="71" spans="1:10" ht="16.5" customHeight="1" thickBot="1">
      <c r="A71" s="9">
        <v>64</v>
      </c>
      <c r="B71" s="43"/>
      <c r="C71" s="44"/>
      <c r="D71" s="10"/>
      <c r="E71" s="10"/>
      <c r="F71" s="10"/>
      <c r="G71" s="10"/>
      <c r="H71" s="10"/>
      <c r="I71" s="11"/>
      <c r="J71" s="12"/>
    </row>
    <row r="72" spans="1:10" ht="16.5" customHeight="1" thickBot="1">
      <c r="A72" s="9">
        <v>65</v>
      </c>
      <c r="B72" s="43"/>
      <c r="C72" s="44"/>
      <c r="D72" s="10"/>
      <c r="E72" s="10"/>
      <c r="F72" s="10"/>
      <c r="G72" s="10"/>
      <c r="H72" s="10"/>
      <c r="I72" s="11"/>
      <c r="J72" s="12"/>
    </row>
    <row r="73" spans="1:10" ht="16.5" customHeight="1" thickBot="1">
      <c r="A73" s="9">
        <v>66</v>
      </c>
      <c r="B73" s="43"/>
      <c r="C73" s="44"/>
      <c r="D73" s="10"/>
      <c r="E73" s="10"/>
      <c r="F73" s="10"/>
      <c r="G73" s="10"/>
      <c r="H73" s="10"/>
      <c r="I73" s="11"/>
      <c r="J73" s="12"/>
    </row>
    <row r="74" spans="1:10" ht="16.5" customHeight="1" thickBot="1">
      <c r="A74" s="9">
        <v>67</v>
      </c>
      <c r="B74" s="43"/>
      <c r="C74" s="44"/>
      <c r="D74" s="10"/>
      <c r="E74" s="10"/>
      <c r="F74" s="10"/>
      <c r="G74" s="10"/>
      <c r="H74" s="10"/>
      <c r="I74" s="11"/>
      <c r="J74" s="12"/>
    </row>
    <row r="75" spans="1:10" ht="16.5" customHeight="1" thickBot="1">
      <c r="A75" s="9">
        <v>68</v>
      </c>
      <c r="B75" s="43"/>
      <c r="C75" s="44"/>
      <c r="D75" s="10"/>
      <c r="E75" s="10"/>
      <c r="F75" s="10"/>
      <c r="G75" s="10"/>
      <c r="H75" s="10"/>
      <c r="I75" s="11"/>
      <c r="J75" s="12"/>
    </row>
    <row r="76" spans="1:10" ht="16.5" customHeight="1" thickBot="1">
      <c r="A76" s="9">
        <v>69</v>
      </c>
      <c r="B76" s="43"/>
      <c r="C76" s="44"/>
      <c r="D76" s="10"/>
      <c r="E76" s="10"/>
      <c r="F76" s="10"/>
      <c r="G76" s="10"/>
      <c r="H76" s="10"/>
      <c r="I76" s="11"/>
      <c r="J76" s="12"/>
    </row>
    <row r="77" spans="1:10" ht="16.5" customHeight="1" thickBot="1">
      <c r="A77" s="9">
        <v>70</v>
      </c>
      <c r="B77" s="43"/>
      <c r="C77" s="44"/>
      <c r="D77" s="10"/>
      <c r="E77" s="10"/>
      <c r="F77" s="10"/>
      <c r="G77" s="10"/>
      <c r="H77" s="10"/>
      <c r="I77" s="11"/>
      <c r="J77" s="12"/>
    </row>
    <row r="78" spans="1:10" ht="16.5" customHeight="1" thickBot="1">
      <c r="A78" s="9">
        <v>71</v>
      </c>
      <c r="B78" s="43"/>
      <c r="C78" s="44"/>
      <c r="D78" s="10"/>
      <c r="E78" s="10"/>
      <c r="F78" s="10"/>
      <c r="G78" s="10"/>
      <c r="H78" s="10"/>
      <c r="I78" s="11"/>
      <c r="J78" s="12"/>
    </row>
    <row r="79" spans="1:10" ht="16.5" customHeight="1" thickBot="1">
      <c r="A79" s="9">
        <v>72</v>
      </c>
      <c r="B79" s="43"/>
      <c r="C79" s="44"/>
      <c r="D79" s="10"/>
      <c r="E79" s="10"/>
      <c r="F79" s="10"/>
      <c r="G79" s="10"/>
      <c r="H79" s="10"/>
      <c r="I79" s="11"/>
      <c r="J79" s="12"/>
    </row>
    <row r="80" spans="1:10" ht="14.25" customHeight="1" thickBot="1">
      <c r="A80" s="9">
        <v>73</v>
      </c>
      <c r="B80" s="43"/>
      <c r="C80" s="44"/>
      <c r="D80" s="10"/>
      <c r="E80" s="10"/>
      <c r="F80" s="10"/>
      <c r="G80" s="10"/>
      <c r="H80" s="10"/>
      <c r="I80" s="11"/>
      <c r="J80" s="12"/>
    </row>
    <row r="81" spans="1:10" ht="16.5" customHeight="1"/>
    <row r="82" spans="1:10" s="19" customFormat="1" ht="14.1" customHeight="1">
      <c r="A82" s="16"/>
      <c r="B82" s="28"/>
      <c r="C82" s="28"/>
      <c r="D82" s="17"/>
      <c r="E82" s="18"/>
      <c r="F82" s="41"/>
      <c r="G82" s="41"/>
      <c r="H82" s="42"/>
      <c r="I82" s="42"/>
      <c r="J82" s="17"/>
    </row>
    <row r="83" spans="1:10" s="19" customFormat="1" ht="14.1" customHeight="1">
      <c r="A83" s="16"/>
      <c r="B83" s="49" t="s">
        <v>57</v>
      </c>
      <c r="C83" s="49"/>
      <c r="D83" s="20"/>
      <c r="F83" s="28"/>
      <c r="G83" s="28"/>
      <c r="H83" s="27"/>
      <c r="I83" s="27"/>
      <c r="J83" s="17"/>
    </row>
    <row r="84" spans="1:10" s="19" customFormat="1" ht="13.5" customHeight="1">
      <c r="A84" s="16"/>
      <c r="B84" s="28"/>
      <c r="C84" s="29"/>
      <c r="D84" s="17"/>
      <c r="F84" s="21"/>
      <c r="G84" s="21"/>
      <c r="H84" s="27"/>
      <c r="I84" s="27"/>
      <c r="J84" s="17"/>
    </row>
    <row r="85" spans="1:10" s="19" customFormat="1" ht="9" hidden="1" customHeight="1" thickBot="1">
      <c r="A85" s="30" t="s">
        <v>56</v>
      </c>
      <c r="B85" s="32"/>
      <c r="C85" s="33"/>
      <c r="D85" s="36"/>
      <c r="F85" s="21"/>
      <c r="G85" s="21"/>
      <c r="H85" s="38"/>
      <c r="I85" s="38"/>
      <c r="J85" s="25"/>
    </row>
    <row r="86" spans="1:10" s="19" customFormat="1" ht="6.75" hidden="1" customHeight="1" thickBot="1">
      <c r="A86" s="31"/>
      <c r="B86" s="34"/>
      <c r="C86" s="35"/>
      <c r="D86" s="37"/>
      <c r="F86" s="22"/>
      <c r="G86" s="22"/>
      <c r="H86" s="38"/>
      <c r="I86" s="38"/>
      <c r="J86" s="25"/>
    </row>
    <row r="87" spans="1:10" s="19" customFormat="1" ht="14.1" customHeight="1">
      <c r="B87" s="23"/>
      <c r="C87" s="23"/>
      <c r="E87" s="26"/>
      <c r="F87" s="26"/>
      <c r="G87" s="26"/>
      <c r="H87" s="27"/>
      <c r="I87" s="27"/>
      <c r="J87" s="17"/>
    </row>
    <row r="88" spans="1:10" s="19" customFormat="1" ht="14.1" customHeight="1">
      <c r="B88" s="23"/>
      <c r="C88" s="23"/>
      <c r="F88" s="22"/>
      <c r="G88" s="22"/>
      <c r="H88" s="27"/>
      <c r="I88" s="27"/>
      <c r="J88" s="17"/>
    </row>
    <row r="89" spans="1:10" ht="14.1" customHeight="1">
      <c r="F89" s="24"/>
      <c r="G89" s="24"/>
      <c r="H89" s="27"/>
      <c r="I89" s="27"/>
      <c r="J89" s="17"/>
    </row>
    <row r="90" spans="1:10" ht="2.25" hidden="1" customHeight="1"/>
    <row r="91" spans="1:10" ht="17.25" customHeight="1"/>
    <row r="92" spans="1:10" ht="15.75" customHeight="1"/>
  </sheetData>
  <sheetProtection password="C4A9" sheet="1" formatCells="0" formatColumns="0" formatRows="0" insertColumns="0" insertRows="0" insertHyperlinks="0" deleteColumns="0" deleteRows="0" sort="0" autoFilter="0" pivotTables="0"/>
  <mergeCells count="104">
    <mergeCell ref="B80:C80"/>
    <mergeCell ref="B75:C75"/>
    <mergeCell ref="B76:C76"/>
    <mergeCell ref="B77:C77"/>
    <mergeCell ref="B78:C78"/>
    <mergeCell ref="B79:C79"/>
    <mergeCell ref="D1:G1"/>
    <mergeCell ref="D2:G2"/>
    <mergeCell ref="A3:C3"/>
    <mergeCell ref="H3:J3"/>
    <mergeCell ref="A4:C4"/>
    <mergeCell ref="H4:J4"/>
    <mergeCell ref="B17:C17"/>
    <mergeCell ref="AA5:AB5"/>
    <mergeCell ref="B7:C7"/>
    <mergeCell ref="B8:C8"/>
    <mergeCell ref="B9:C9"/>
    <mergeCell ref="B10:C10"/>
    <mergeCell ref="B11:C11"/>
    <mergeCell ref="A5:C5"/>
    <mergeCell ref="H5:J5"/>
    <mergeCell ref="S5:T5"/>
    <mergeCell ref="U5:V5"/>
    <mergeCell ref="W5:X5"/>
    <mergeCell ref="Y5:Z5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3:C53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65:C65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A85:A86"/>
    <mergeCell ref="B85:C86"/>
    <mergeCell ref="D85:D86"/>
    <mergeCell ref="H85:I86"/>
    <mergeCell ref="B66:C66"/>
    <mergeCell ref="B67:C67"/>
    <mergeCell ref="B68:C68"/>
    <mergeCell ref="B82:C82"/>
    <mergeCell ref="F82:G82"/>
    <mergeCell ref="H82:I82"/>
    <mergeCell ref="B69:C69"/>
    <mergeCell ref="B70:C70"/>
    <mergeCell ref="B71:C71"/>
    <mergeCell ref="B72:C72"/>
    <mergeCell ref="B73:C73"/>
    <mergeCell ref="B74:C74"/>
    <mergeCell ref="B83:C83"/>
    <mergeCell ref="F83:G83"/>
    <mergeCell ref="H83:I83"/>
    <mergeCell ref="B84:C84"/>
    <mergeCell ref="H84:I84"/>
    <mergeCell ref="J85:J86"/>
    <mergeCell ref="E87:G87"/>
    <mergeCell ref="H87:I87"/>
    <mergeCell ref="H88:I88"/>
    <mergeCell ref="H89:I89"/>
  </mergeCells>
  <conditionalFormatting sqref="I8:I68">
    <cfRule type="cellIs" dxfId="2" priority="3" stopIfTrue="1" operator="equal">
      <formula>#REF!</formula>
    </cfRule>
  </conditionalFormatting>
  <conditionalFormatting sqref="I69:I80">
    <cfRule type="cellIs" dxfId="1" priority="1" stopIfTrue="1" operator="equal">
      <formula>#REF!</formula>
    </cfRule>
  </conditionalFormatting>
  <printOptions horizontalCentered="1"/>
  <pageMargins left="0.11811023622047245" right="0.19" top="0.18" bottom="0.2" header="0.12" footer="0.2"/>
  <pageSetup paperSize="9" orientation="portrait" horizontalDpi="4294967294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 جانفي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Cherif</dc:creator>
  <cp:lastModifiedBy>Cherif</cp:lastModifiedBy>
  <dcterms:created xsi:type="dcterms:W3CDTF">2007-09-12T22:31:31Z</dcterms:created>
  <dcterms:modified xsi:type="dcterms:W3CDTF">2007-09-12T22:38:51Z</dcterms:modified>
</cp:coreProperties>
</file>